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2.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3.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4.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5.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drawings/drawing6.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7.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8.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defaultThemeVersion="124226"/>
  <mc:AlternateContent xmlns:mc="http://schemas.openxmlformats.org/markup-compatibility/2006">
    <mc:Choice Requires="x15">
      <x15ac:absPath xmlns:x15ac="http://schemas.microsoft.com/office/spreadsheetml/2010/11/ac" url="U:\マーケティングG\01.販促物\01定期制作 販促物\01通年パンフ\2026通年パンフ\注文書\"/>
    </mc:Choice>
  </mc:AlternateContent>
  <xr:revisionPtr revIDLastSave="0" documentId="13_ncr:1_{9E70CC70-A054-4CEB-A72C-342BA0CA5CDC}" xr6:coauthVersionLast="47" xr6:coauthVersionMax="47" xr10:uidLastSave="{00000000-0000-0000-0000-000000000000}"/>
  <bookViews>
    <workbookView xWindow="-120" yWindow="-120" windowWidth="29040" windowHeight="15720" xr2:uid="{00000000-000D-0000-FFFF-FFFF00000000}"/>
  </bookViews>
  <sheets>
    <sheet name="１．送付状" sheetId="17" r:id="rId1"/>
    <sheet name="2．小学通年" sheetId="25" r:id="rId2"/>
    <sheet name="3．ジュニア&amp;副教材&amp;英検" sheetId="24" r:id="rId3"/>
    <sheet name="4．中受&amp;公中 " sheetId="28" r:id="rId4"/>
    <sheet name="5．中ワーク" sheetId="2" r:id="rId5"/>
    <sheet name="6．スマワ&amp;新演習&amp;副教材" sheetId="11" r:id="rId6"/>
    <sheet name="7．副教材&amp;テスト" sheetId="22" r:id="rId7"/>
    <sheet name="8．高校&amp;テスト" sheetId="26" r:id="rId8"/>
  </sheets>
  <definedNames>
    <definedName name="_xlnm.Print_Area" localSheetId="0">'１．送付状'!$A$1:$J$55</definedName>
    <definedName name="_xlnm.Print_Area" localSheetId="1">'2．小学通年'!$A$1:$O$60</definedName>
    <definedName name="_xlnm.Print_Area" localSheetId="2">'3．ジュニア&amp;副教材&amp;英検'!$A$1:$H$65</definedName>
    <definedName name="_xlnm.Print_Area" localSheetId="3">'4．中受&amp;公中 '!$A$1:$L$62</definedName>
    <definedName name="_xlnm.Print_Area" localSheetId="4">'5．中ワーク'!$A$1:$Q$60</definedName>
    <definedName name="_xlnm.Print_Area" localSheetId="5">'6．スマワ&amp;新演習&amp;副教材'!$A$1:$S$61</definedName>
    <definedName name="_xlnm.Print_Area" localSheetId="6">'7．副教材&amp;テスト'!$A$1:$M$62</definedName>
    <definedName name="_xlnm.Print_Area" localSheetId="7">'8．高校&amp;テスト'!$A$1:$M$67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46" i="26" l="1"/>
  <c r="H41" i="22"/>
  <c r="Q40" i="11"/>
  <c r="O40" i="2"/>
  <c r="K47" i="28"/>
  <c r="H52" i="24"/>
  <c r="N34" i="25"/>
</calcChain>
</file>

<file path=xl/sharedStrings.xml><?xml version="1.0" encoding="utf-8"?>
<sst xmlns="http://schemas.openxmlformats.org/spreadsheetml/2006/main" count="968" uniqueCount="347">
  <si>
    <t>学年</t>
    <rPh sb="0" eb="2">
      <t>ガクネン</t>
    </rPh>
    <phoneticPr fontId="3"/>
  </si>
  <si>
    <t>教科</t>
    <rPh sb="0" eb="2">
      <t>キョウカ</t>
    </rPh>
    <phoneticPr fontId="3"/>
  </si>
  <si>
    <t>参考教科書</t>
    <rPh sb="0" eb="2">
      <t>サンコウ</t>
    </rPh>
    <rPh sb="2" eb="5">
      <t>キョウカショ</t>
    </rPh>
    <phoneticPr fontId="3"/>
  </si>
  <si>
    <t>部数</t>
    <rPh sb="0" eb="2">
      <t>ブスウ</t>
    </rPh>
    <phoneticPr fontId="3"/>
  </si>
  <si>
    <t>小１</t>
    <rPh sb="0" eb="1">
      <t>ショウ</t>
    </rPh>
    <phoneticPr fontId="3"/>
  </si>
  <si>
    <t>国語</t>
    <rPh sb="0" eb="2">
      <t>コクゴ</t>
    </rPh>
    <phoneticPr fontId="3"/>
  </si>
  <si>
    <t>光村</t>
    <rPh sb="0" eb="2">
      <t>ミツムラ</t>
    </rPh>
    <phoneticPr fontId="3"/>
  </si>
  <si>
    <t>中１</t>
    <rPh sb="0" eb="1">
      <t>チュウ</t>
    </rPh>
    <phoneticPr fontId="3"/>
  </si>
  <si>
    <t>東書</t>
    <rPh sb="0" eb="2">
      <t>トウショ</t>
    </rPh>
    <phoneticPr fontId="3"/>
  </si>
  <si>
    <t>英語</t>
    <rPh sb="0" eb="2">
      <t>エイゴ</t>
    </rPh>
    <phoneticPr fontId="3"/>
  </si>
  <si>
    <t>算数</t>
    <rPh sb="0" eb="2">
      <t>サンスウ</t>
    </rPh>
    <phoneticPr fontId="3"/>
  </si>
  <si>
    <t>三省</t>
    <rPh sb="0" eb="2">
      <t>サンセイ</t>
    </rPh>
    <phoneticPr fontId="3"/>
  </si>
  <si>
    <t>小２</t>
    <rPh sb="0" eb="1">
      <t>ショウ</t>
    </rPh>
    <phoneticPr fontId="3"/>
  </si>
  <si>
    <t>開隆</t>
    <rPh sb="0" eb="1">
      <t>カイ</t>
    </rPh>
    <rPh sb="1" eb="2">
      <t>リュウ</t>
    </rPh>
    <phoneticPr fontId="3"/>
  </si>
  <si>
    <t>学図</t>
    <rPh sb="0" eb="2">
      <t>ガクト</t>
    </rPh>
    <phoneticPr fontId="3"/>
  </si>
  <si>
    <t>小３</t>
    <rPh sb="0" eb="1">
      <t>ショウ</t>
    </rPh>
    <phoneticPr fontId="3"/>
  </si>
  <si>
    <t>数学</t>
    <rPh sb="0" eb="2">
      <t>スウガク</t>
    </rPh>
    <phoneticPr fontId="3"/>
  </si>
  <si>
    <t>標準</t>
    <rPh sb="0" eb="2">
      <t>ヒョウジュン</t>
    </rPh>
    <phoneticPr fontId="3"/>
  </si>
  <si>
    <t>教出</t>
    <rPh sb="0" eb="2">
      <t>キョウデ</t>
    </rPh>
    <phoneticPr fontId="3"/>
  </si>
  <si>
    <t>中２</t>
    <rPh sb="0" eb="1">
      <t>チュウ</t>
    </rPh>
    <phoneticPr fontId="3"/>
  </si>
  <si>
    <t>小４</t>
    <rPh sb="0" eb="1">
      <t>ショウ</t>
    </rPh>
    <phoneticPr fontId="3"/>
  </si>
  <si>
    <t>中３</t>
    <rPh sb="0" eb="1">
      <t>チュウ</t>
    </rPh>
    <phoneticPr fontId="3"/>
  </si>
  <si>
    <t>啓林</t>
    <rPh sb="0" eb="2">
      <t>ケイリン</t>
    </rPh>
    <phoneticPr fontId="3"/>
  </si>
  <si>
    <t>理科</t>
    <rPh sb="0" eb="2">
      <t>リカ</t>
    </rPh>
    <phoneticPr fontId="3"/>
  </si>
  <si>
    <t>小５</t>
    <rPh sb="0" eb="1">
      <t>ショウ</t>
    </rPh>
    <phoneticPr fontId="3"/>
  </si>
  <si>
    <t>社会</t>
    <rPh sb="0" eb="2">
      <t>シャカイ</t>
    </rPh>
    <phoneticPr fontId="3"/>
  </si>
  <si>
    <t>小６</t>
    <rPh sb="0" eb="1">
      <t>ショウ</t>
    </rPh>
    <phoneticPr fontId="3"/>
  </si>
  <si>
    <t>大日</t>
    <rPh sb="0" eb="2">
      <t>ダイニチ</t>
    </rPh>
    <phoneticPr fontId="3"/>
  </si>
  <si>
    <t>地理Ⅰ</t>
    <rPh sb="0" eb="2">
      <t>チリ</t>
    </rPh>
    <phoneticPr fontId="3"/>
  </si>
  <si>
    <t>帝国</t>
    <rPh sb="0" eb="2">
      <t>テイコク</t>
    </rPh>
    <phoneticPr fontId="3"/>
  </si>
  <si>
    <t>地理Ⅱ</t>
    <rPh sb="0" eb="2">
      <t>チリ</t>
    </rPh>
    <phoneticPr fontId="3"/>
  </si>
  <si>
    <t>歴史Ⅰ</t>
    <rPh sb="0" eb="2">
      <t>レキシ</t>
    </rPh>
    <phoneticPr fontId="3"/>
  </si>
  <si>
    <t>歴史Ⅱ</t>
    <rPh sb="0" eb="2">
      <t>レキシ</t>
    </rPh>
    <phoneticPr fontId="3"/>
  </si>
  <si>
    <t>国語上</t>
    <rPh sb="0" eb="2">
      <t>コクゴ</t>
    </rPh>
    <rPh sb="2" eb="3">
      <t>ウエ</t>
    </rPh>
    <phoneticPr fontId="3"/>
  </si>
  <si>
    <t>国語下</t>
    <rPh sb="0" eb="2">
      <t>コクゴ</t>
    </rPh>
    <rPh sb="2" eb="3">
      <t>シタ</t>
    </rPh>
    <phoneticPr fontId="3"/>
  </si>
  <si>
    <t>算数上</t>
    <rPh sb="0" eb="2">
      <t>サンスウ</t>
    </rPh>
    <rPh sb="2" eb="3">
      <t>ウエ</t>
    </rPh>
    <phoneticPr fontId="3"/>
  </si>
  <si>
    <t>算数下</t>
    <rPh sb="0" eb="2">
      <t>サンスウ</t>
    </rPh>
    <rPh sb="2" eb="3">
      <t>シタ</t>
    </rPh>
    <phoneticPr fontId="3"/>
  </si>
  <si>
    <t>理科上</t>
    <rPh sb="0" eb="2">
      <t>リカ</t>
    </rPh>
    <rPh sb="2" eb="3">
      <t>ウエ</t>
    </rPh>
    <phoneticPr fontId="3"/>
  </si>
  <si>
    <t>理科下</t>
    <rPh sb="0" eb="2">
      <t>リカ</t>
    </rPh>
    <rPh sb="2" eb="3">
      <t>シタ</t>
    </rPh>
    <phoneticPr fontId="3"/>
  </si>
  <si>
    <t>社会上</t>
    <rPh sb="0" eb="2">
      <t>シャカイ</t>
    </rPh>
    <rPh sb="2" eb="3">
      <t>ウエ</t>
    </rPh>
    <phoneticPr fontId="3"/>
  </si>
  <si>
    <t>社会下</t>
    <rPh sb="0" eb="2">
      <t>シャカイ</t>
    </rPh>
    <rPh sb="2" eb="3">
      <t>シタ</t>
    </rPh>
    <phoneticPr fontId="3"/>
  </si>
  <si>
    <t>大学受験　現代文</t>
    <rPh sb="0" eb="2">
      <t>ダイガク</t>
    </rPh>
    <rPh sb="2" eb="4">
      <t>ジュケン</t>
    </rPh>
    <rPh sb="5" eb="7">
      <t>ゲンダイ</t>
    </rPh>
    <rPh sb="7" eb="8">
      <t>ブン</t>
    </rPh>
    <phoneticPr fontId="3"/>
  </si>
  <si>
    <t>大学受験　理系数学</t>
    <rPh sb="0" eb="2">
      <t>ダイガク</t>
    </rPh>
    <rPh sb="2" eb="4">
      <t>ジュケン</t>
    </rPh>
    <rPh sb="5" eb="7">
      <t>リケイ</t>
    </rPh>
    <rPh sb="7" eb="9">
      <t>スウガク</t>
    </rPh>
    <phoneticPr fontId="3"/>
  </si>
  <si>
    <t>教科数</t>
    <rPh sb="0" eb="2">
      <t>キョウカ</t>
    </rPh>
    <rPh sb="2" eb="3">
      <t>スウ</t>
    </rPh>
    <phoneticPr fontId="3"/>
  </si>
  <si>
    <t>入試直前１２回　国語</t>
    <rPh sb="0" eb="2">
      <t>ニュウシ</t>
    </rPh>
    <rPh sb="2" eb="4">
      <t>チョクゼン</t>
    </rPh>
    <rPh sb="6" eb="7">
      <t>カイ</t>
    </rPh>
    <rPh sb="8" eb="10">
      <t>コクゴ</t>
    </rPh>
    <phoneticPr fontId="3"/>
  </si>
  <si>
    <t>高校入試必須事項の完成　国語</t>
    <rPh sb="0" eb="2">
      <t>コウコウ</t>
    </rPh>
    <rPh sb="2" eb="4">
      <t>ニュウシ</t>
    </rPh>
    <rPh sb="4" eb="6">
      <t>ヒッス</t>
    </rPh>
    <rPh sb="6" eb="8">
      <t>ジコウ</t>
    </rPh>
    <rPh sb="9" eb="11">
      <t>カンセイ</t>
    </rPh>
    <rPh sb="12" eb="14">
      <t>コクゴ</t>
    </rPh>
    <phoneticPr fontId="3"/>
  </si>
  <si>
    <t>入試直前１２回　数学</t>
    <rPh sb="0" eb="2">
      <t>ニュウシ</t>
    </rPh>
    <rPh sb="2" eb="4">
      <t>チョクゼン</t>
    </rPh>
    <rPh sb="6" eb="7">
      <t>カイ</t>
    </rPh>
    <rPh sb="8" eb="10">
      <t>スウガク</t>
    </rPh>
    <phoneticPr fontId="3"/>
  </si>
  <si>
    <t>高校入試必須事項の完成　数学</t>
    <rPh sb="0" eb="2">
      <t>コウコウ</t>
    </rPh>
    <rPh sb="2" eb="4">
      <t>ニュウシ</t>
    </rPh>
    <rPh sb="4" eb="6">
      <t>ヒッス</t>
    </rPh>
    <rPh sb="6" eb="8">
      <t>ジコウ</t>
    </rPh>
    <rPh sb="9" eb="11">
      <t>カンセイ</t>
    </rPh>
    <rPh sb="12" eb="14">
      <t>スウガク</t>
    </rPh>
    <phoneticPr fontId="3"/>
  </si>
  <si>
    <t>入試直前１２回　英語</t>
    <rPh sb="0" eb="2">
      <t>ニュウシ</t>
    </rPh>
    <rPh sb="2" eb="4">
      <t>チョクゼン</t>
    </rPh>
    <rPh sb="6" eb="7">
      <t>カイ</t>
    </rPh>
    <rPh sb="8" eb="10">
      <t>エイゴ</t>
    </rPh>
    <phoneticPr fontId="3"/>
  </si>
  <si>
    <t>高校入試必須事項の完成　英語</t>
    <rPh sb="0" eb="2">
      <t>コウコウ</t>
    </rPh>
    <rPh sb="2" eb="4">
      <t>ニュウシ</t>
    </rPh>
    <rPh sb="4" eb="6">
      <t>ヒッス</t>
    </rPh>
    <rPh sb="6" eb="8">
      <t>ジコウ</t>
    </rPh>
    <rPh sb="9" eb="11">
      <t>カンセイ</t>
    </rPh>
    <rPh sb="12" eb="14">
      <t>エイゴ</t>
    </rPh>
    <phoneticPr fontId="3"/>
  </si>
  <si>
    <t>入試直前１２回　理科</t>
    <rPh sb="0" eb="2">
      <t>ニュウシ</t>
    </rPh>
    <rPh sb="2" eb="4">
      <t>チョクゼン</t>
    </rPh>
    <rPh sb="6" eb="7">
      <t>カイ</t>
    </rPh>
    <rPh sb="8" eb="10">
      <t>リカ</t>
    </rPh>
    <phoneticPr fontId="3"/>
  </si>
  <si>
    <t>高校入試必須事項の完成　理科</t>
    <rPh sb="0" eb="2">
      <t>コウコウ</t>
    </rPh>
    <rPh sb="2" eb="4">
      <t>ニュウシ</t>
    </rPh>
    <rPh sb="4" eb="6">
      <t>ヒッス</t>
    </rPh>
    <rPh sb="6" eb="8">
      <t>ジコウ</t>
    </rPh>
    <rPh sb="9" eb="11">
      <t>カンセイ</t>
    </rPh>
    <rPh sb="12" eb="14">
      <t>リカ</t>
    </rPh>
    <phoneticPr fontId="3"/>
  </si>
  <si>
    <t>入試直前１２回　社会</t>
    <rPh sb="0" eb="2">
      <t>ニュウシ</t>
    </rPh>
    <rPh sb="2" eb="4">
      <t>チョクゼン</t>
    </rPh>
    <rPh sb="6" eb="7">
      <t>カイ</t>
    </rPh>
    <rPh sb="8" eb="10">
      <t>シャカイ</t>
    </rPh>
    <phoneticPr fontId="3"/>
  </si>
  <si>
    <t>高校入試必須事項の完成　社会</t>
    <rPh sb="0" eb="2">
      <t>コウコウ</t>
    </rPh>
    <rPh sb="2" eb="4">
      <t>ニュウシ</t>
    </rPh>
    <rPh sb="4" eb="6">
      <t>ヒッス</t>
    </rPh>
    <rPh sb="6" eb="8">
      <t>ジコウ</t>
    </rPh>
    <rPh sb="9" eb="11">
      <t>カンセイ</t>
    </rPh>
    <rPh sb="12" eb="14">
      <t>シャカイ</t>
    </rPh>
    <phoneticPr fontId="3"/>
  </si>
  <si>
    <t>年度</t>
    <rPh sb="0" eb="2">
      <t>ネンド</t>
    </rPh>
    <phoneticPr fontId="3"/>
  </si>
  <si>
    <t>精選全国高校入試問題集　国語</t>
    <rPh sb="0" eb="2">
      <t>セイセン</t>
    </rPh>
    <rPh sb="2" eb="4">
      <t>ゼンコク</t>
    </rPh>
    <rPh sb="4" eb="6">
      <t>コウコウ</t>
    </rPh>
    <rPh sb="6" eb="8">
      <t>ニュウシ</t>
    </rPh>
    <rPh sb="8" eb="10">
      <t>モンダイ</t>
    </rPh>
    <rPh sb="10" eb="11">
      <t>シュウ</t>
    </rPh>
    <rPh sb="12" eb="14">
      <t>コクゴ</t>
    </rPh>
    <phoneticPr fontId="3"/>
  </si>
  <si>
    <t>精選全国高校入試問題集　数学</t>
    <rPh sb="0" eb="2">
      <t>セイセン</t>
    </rPh>
    <rPh sb="2" eb="4">
      <t>ゼンコク</t>
    </rPh>
    <rPh sb="4" eb="6">
      <t>コウコウ</t>
    </rPh>
    <rPh sb="6" eb="8">
      <t>ニュウシ</t>
    </rPh>
    <rPh sb="8" eb="10">
      <t>モンダイ</t>
    </rPh>
    <rPh sb="10" eb="11">
      <t>シュウ</t>
    </rPh>
    <rPh sb="12" eb="14">
      <t>スウガク</t>
    </rPh>
    <phoneticPr fontId="3"/>
  </si>
  <si>
    <t>精選全国高校入試問題集　英語</t>
    <rPh sb="0" eb="2">
      <t>セイセン</t>
    </rPh>
    <rPh sb="2" eb="4">
      <t>ゼンコク</t>
    </rPh>
    <rPh sb="4" eb="6">
      <t>コウコウ</t>
    </rPh>
    <rPh sb="6" eb="8">
      <t>ニュウシ</t>
    </rPh>
    <rPh sb="8" eb="10">
      <t>モンダイ</t>
    </rPh>
    <rPh sb="10" eb="11">
      <t>シュウ</t>
    </rPh>
    <rPh sb="12" eb="14">
      <t>エイゴ</t>
    </rPh>
    <phoneticPr fontId="3"/>
  </si>
  <si>
    <t>精選全国高校入試問題集　理科</t>
    <rPh sb="0" eb="2">
      <t>セイセン</t>
    </rPh>
    <rPh sb="2" eb="4">
      <t>ゼンコク</t>
    </rPh>
    <rPh sb="4" eb="6">
      <t>コウコウ</t>
    </rPh>
    <rPh sb="6" eb="8">
      <t>ニュウシ</t>
    </rPh>
    <rPh sb="8" eb="10">
      <t>モンダイ</t>
    </rPh>
    <rPh sb="10" eb="11">
      <t>シュウ</t>
    </rPh>
    <rPh sb="12" eb="14">
      <t>リカ</t>
    </rPh>
    <phoneticPr fontId="3"/>
  </si>
  <si>
    <t>精選全国高校入試問題集　社会</t>
    <rPh sb="0" eb="2">
      <t>セイセン</t>
    </rPh>
    <rPh sb="2" eb="4">
      <t>ゼンコク</t>
    </rPh>
    <rPh sb="4" eb="6">
      <t>コウコウ</t>
    </rPh>
    <rPh sb="6" eb="8">
      <t>ニュウシ</t>
    </rPh>
    <rPh sb="8" eb="10">
      <t>モンダイ</t>
    </rPh>
    <rPh sb="10" eb="11">
      <t>シュウ</t>
    </rPh>
    <rPh sb="12" eb="14">
      <t>シャカイ</t>
    </rPh>
    <phoneticPr fontId="3"/>
  </si>
  <si>
    <t>精選難関私国立高校入試対策問題集　国語</t>
    <rPh sb="0" eb="2">
      <t>セイセン</t>
    </rPh>
    <rPh sb="2" eb="4">
      <t>ナンカン</t>
    </rPh>
    <rPh sb="4" eb="5">
      <t>シ</t>
    </rPh>
    <rPh sb="5" eb="7">
      <t>コクリツ</t>
    </rPh>
    <rPh sb="7" eb="9">
      <t>コウコウ</t>
    </rPh>
    <rPh sb="9" eb="11">
      <t>ニュウシ</t>
    </rPh>
    <rPh sb="11" eb="13">
      <t>タイサク</t>
    </rPh>
    <rPh sb="13" eb="15">
      <t>モンダイ</t>
    </rPh>
    <rPh sb="15" eb="16">
      <t>シュウ</t>
    </rPh>
    <rPh sb="17" eb="19">
      <t>コクゴ</t>
    </rPh>
    <phoneticPr fontId="3"/>
  </si>
  <si>
    <t>精選難関私国立高校入試対策問題集　数学</t>
    <rPh sb="0" eb="2">
      <t>セイセン</t>
    </rPh>
    <rPh sb="2" eb="4">
      <t>ナンカン</t>
    </rPh>
    <rPh sb="4" eb="5">
      <t>シ</t>
    </rPh>
    <rPh sb="5" eb="7">
      <t>コクリツ</t>
    </rPh>
    <rPh sb="7" eb="9">
      <t>コウコウ</t>
    </rPh>
    <rPh sb="9" eb="11">
      <t>ニュウシ</t>
    </rPh>
    <rPh sb="11" eb="13">
      <t>タイサク</t>
    </rPh>
    <rPh sb="13" eb="15">
      <t>モンダイ</t>
    </rPh>
    <rPh sb="15" eb="16">
      <t>シュウ</t>
    </rPh>
    <rPh sb="17" eb="19">
      <t>スウガク</t>
    </rPh>
    <phoneticPr fontId="3"/>
  </si>
  <si>
    <t>２科</t>
    <rPh sb="1" eb="2">
      <t>カ</t>
    </rPh>
    <phoneticPr fontId="3"/>
  </si>
  <si>
    <t>精選難関私国立高校入試対策問題集　英語</t>
    <rPh sb="0" eb="2">
      <t>セイセン</t>
    </rPh>
    <rPh sb="2" eb="4">
      <t>ナンカン</t>
    </rPh>
    <rPh sb="4" eb="5">
      <t>シ</t>
    </rPh>
    <rPh sb="5" eb="7">
      <t>コクリツ</t>
    </rPh>
    <rPh sb="7" eb="9">
      <t>コウコウ</t>
    </rPh>
    <rPh sb="9" eb="11">
      <t>ニュウシ</t>
    </rPh>
    <rPh sb="11" eb="13">
      <t>タイサク</t>
    </rPh>
    <rPh sb="13" eb="15">
      <t>モンダイ</t>
    </rPh>
    <rPh sb="15" eb="16">
      <t>シュウ</t>
    </rPh>
    <rPh sb="17" eb="19">
      <t>エイゴ</t>
    </rPh>
    <phoneticPr fontId="3"/>
  </si>
  <si>
    <t>サミングアップ　国語</t>
    <rPh sb="8" eb="10">
      <t>コクゴ</t>
    </rPh>
    <phoneticPr fontId="3"/>
  </si>
  <si>
    <t>サミングアップ　数学</t>
    <rPh sb="8" eb="10">
      <t>スウガク</t>
    </rPh>
    <phoneticPr fontId="3"/>
  </si>
  <si>
    <t>サミングアップ　英語</t>
    <rPh sb="8" eb="10">
      <t>エイゴ</t>
    </rPh>
    <phoneticPr fontId="3"/>
  </si>
  <si>
    <t>サミングアップ　理科</t>
    <rPh sb="8" eb="10">
      <t>リカ</t>
    </rPh>
    <phoneticPr fontId="3"/>
  </si>
  <si>
    <t>サミングアップ　社会</t>
    <rPh sb="8" eb="10">
      <t>シャカイ</t>
    </rPh>
    <phoneticPr fontId="3"/>
  </si>
  <si>
    <t>社会</t>
    <rPh sb="0" eb="1">
      <t>シャ</t>
    </rPh>
    <rPh sb="1" eb="2">
      <t>カイ</t>
    </rPh>
    <phoneticPr fontId="3"/>
  </si>
  <si>
    <t>地理</t>
    <rPh sb="0" eb="2">
      <t>チリ</t>
    </rPh>
    <phoneticPr fontId="3"/>
  </si>
  <si>
    <t>歴史</t>
    <rPh sb="0" eb="2">
      <t>レキシ</t>
    </rPh>
    <phoneticPr fontId="3"/>
  </si>
  <si>
    <t>ウェイ・アップ　国語</t>
    <rPh sb="8" eb="10">
      <t>コクゴ</t>
    </rPh>
    <phoneticPr fontId="3"/>
  </si>
  <si>
    <t>ウェイ・アップ　数学</t>
    <rPh sb="8" eb="10">
      <t>スウガク</t>
    </rPh>
    <phoneticPr fontId="3"/>
  </si>
  <si>
    <t>ウェイ・アップ　英語</t>
    <rPh sb="8" eb="10">
      <t>エイゴ</t>
    </rPh>
    <phoneticPr fontId="3"/>
  </si>
  <si>
    <t>ウェイ・アップ　理科</t>
    <rPh sb="8" eb="10">
      <t>リカ</t>
    </rPh>
    <phoneticPr fontId="3"/>
  </si>
  <si>
    <t>ウェイ・アップ　社会</t>
    <rPh sb="8" eb="10">
      <t>シャカイ</t>
    </rPh>
    <phoneticPr fontId="3"/>
  </si>
  <si>
    <t>漢字ガイダンス　小３</t>
    <rPh sb="0" eb="2">
      <t>カンジ</t>
    </rPh>
    <rPh sb="8" eb="9">
      <t>ショウ</t>
    </rPh>
    <phoneticPr fontId="3"/>
  </si>
  <si>
    <t>漢字ガイダンス　小４</t>
    <rPh sb="0" eb="2">
      <t>カンジ</t>
    </rPh>
    <rPh sb="8" eb="9">
      <t>ショウ</t>
    </rPh>
    <phoneticPr fontId="3"/>
  </si>
  <si>
    <t>漢字ガイダンス　小５</t>
    <rPh sb="0" eb="2">
      <t>カンジ</t>
    </rPh>
    <rPh sb="8" eb="9">
      <t>ショウ</t>
    </rPh>
    <phoneticPr fontId="3"/>
  </si>
  <si>
    <t>漢字ガイダンス　小６</t>
    <rPh sb="0" eb="2">
      <t>カンジ</t>
    </rPh>
    <rPh sb="8" eb="9">
      <t>ショウ</t>
    </rPh>
    <phoneticPr fontId="3"/>
  </si>
  <si>
    <t>漢字ガイダンス　中学校編</t>
    <rPh sb="0" eb="2">
      <t>カンジ</t>
    </rPh>
    <rPh sb="8" eb="11">
      <t>チュウガッコウ</t>
    </rPh>
    <rPh sb="11" eb="12">
      <t>ヘン</t>
    </rPh>
    <phoneticPr fontId="3"/>
  </si>
  <si>
    <t>４科</t>
    <rPh sb="1" eb="2">
      <t>カ</t>
    </rPh>
    <phoneticPr fontId="3"/>
  </si>
  <si>
    <t>プレップ・ジュニア・ハイ　国語</t>
    <rPh sb="13" eb="15">
      <t>コクゴ</t>
    </rPh>
    <phoneticPr fontId="3"/>
  </si>
  <si>
    <t>プレップ・ジュニア・ハイ　算数</t>
    <rPh sb="13" eb="15">
      <t>サンスウ</t>
    </rPh>
    <phoneticPr fontId="3"/>
  </si>
  <si>
    <t>プレップ・ジュニア・ハイ　理科</t>
    <rPh sb="13" eb="15">
      <t>リカ</t>
    </rPh>
    <phoneticPr fontId="3"/>
  </si>
  <si>
    <t>プレップ・ジュニア・ハイ　社会</t>
    <rPh sb="13" eb="14">
      <t>シャ</t>
    </rPh>
    <rPh sb="14" eb="15">
      <t>カイ</t>
    </rPh>
    <phoneticPr fontId="3"/>
  </si>
  <si>
    <t>回次</t>
    <rPh sb="0" eb="1">
      <t>カイ</t>
    </rPh>
    <rPh sb="1" eb="2">
      <t>ジ</t>
    </rPh>
    <phoneticPr fontId="3"/>
  </si>
  <si>
    <t>重大ニュース</t>
    <rPh sb="0" eb="2">
      <t>ジュウダイ</t>
    </rPh>
    <phoneticPr fontId="3"/>
  </si>
  <si>
    <t>理科上</t>
    <rPh sb="0" eb="2">
      <t>リカ</t>
    </rPh>
    <rPh sb="2" eb="3">
      <t>ジョウ</t>
    </rPh>
    <phoneticPr fontId="3"/>
  </si>
  <si>
    <t>理科下</t>
    <rPh sb="0" eb="2">
      <t>リカ</t>
    </rPh>
    <rPh sb="2" eb="3">
      <t>ゲ</t>
    </rPh>
    <phoneticPr fontId="3"/>
  </si>
  <si>
    <t>社会上</t>
    <rPh sb="0" eb="2">
      <t>シャカイ</t>
    </rPh>
    <rPh sb="2" eb="3">
      <t>ジョウ</t>
    </rPh>
    <phoneticPr fontId="3"/>
  </si>
  <si>
    <t>社会下</t>
    <rPh sb="0" eb="2">
      <t>シャカイ</t>
    </rPh>
    <rPh sb="2" eb="3">
      <t>ゲ</t>
    </rPh>
    <phoneticPr fontId="3"/>
  </si>
  <si>
    <t>国語上</t>
    <rPh sb="0" eb="2">
      <t>コクゴ</t>
    </rPh>
    <rPh sb="2" eb="3">
      <t>ジョウ</t>
    </rPh>
    <phoneticPr fontId="3"/>
  </si>
  <si>
    <t>国語下</t>
    <rPh sb="0" eb="2">
      <t>コクゴ</t>
    </rPh>
    <rPh sb="2" eb="3">
      <t>ゲ</t>
    </rPh>
    <phoneticPr fontId="3"/>
  </si>
  <si>
    <t>Ｂｏｏｋ３</t>
  </si>
  <si>
    <t>Ｂｏｏｋ４</t>
  </si>
  <si>
    <t>算数下</t>
    <rPh sb="2" eb="3">
      <t>ゲ</t>
    </rPh>
    <phoneticPr fontId="3"/>
  </si>
  <si>
    <t>算数上</t>
    <rPh sb="2" eb="3">
      <t>ジョウ</t>
    </rPh>
    <phoneticPr fontId="3"/>
  </si>
  <si>
    <t>中学受験漢字ガイダンス
頻出漢字・語句</t>
    <rPh sb="0" eb="2">
      <t>チュウガク</t>
    </rPh>
    <rPh sb="2" eb="4">
      <t>ジュケン</t>
    </rPh>
    <rPh sb="4" eb="6">
      <t>カンジ</t>
    </rPh>
    <rPh sb="12" eb="14">
      <t>ヒンシュツ</t>
    </rPh>
    <rPh sb="14" eb="16">
      <t>カンジ</t>
    </rPh>
    <rPh sb="17" eb="19">
      <t>ゴク</t>
    </rPh>
    <phoneticPr fontId="3"/>
  </si>
  <si>
    <t>ＣＤ</t>
    <phoneticPr fontId="3"/>
  </si>
  <si>
    <t>日文</t>
    <phoneticPr fontId="3"/>
  </si>
  <si>
    <t>東書</t>
    <rPh sb="0" eb="1">
      <t>トウ</t>
    </rPh>
    <rPh sb="1" eb="2">
      <t>ショ</t>
    </rPh>
    <phoneticPr fontId="3"/>
  </si>
  <si>
    <t>啓林</t>
    <rPh sb="0" eb="1">
      <t>ケイ</t>
    </rPh>
    <rPh sb="1" eb="2">
      <t>リン</t>
    </rPh>
    <phoneticPr fontId="3"/>
  </si>
  <si>
    <t>国語</t>
    <rPh sb="0" eb="1">
      <t>コク</t>
    </rPh>
    <rPh sb="1" eb="2">
      <t>ゴ</t>
    </rPh>
    <phoneticPr fontId="3"/>
  </si>
  <si>
    <t>教出</t>
    <rPh sb="0" eb="1">
      <t>キョウ</t>
    </rPh>
    <rPh sb="1" eb="2">
      <t>シュツ</t>
    </rPh>
    <phoneticPr fontId="3"/>
  </si>
  <si>
    <t>入試直前５回　　国語</t>
    <rPh sb="0" eb="2">
      <t>ニュウシ</t>
    </rPh>
    <rPh sb="2" eb="4">
      <t>チョクゼン</t>
    </rPh>
    <rPh sb="5" eb="6">
      <t>カイ</t>
    </rPh>
    <rPh sb="8" eb="10">
      <t>コクゴ</t>
    </rPh>
    <phoneticPr fontId="3"/>
  </si>
  <si>
    <t>入試直前５回　　数学</t>
    <rPh sb="0" eb="2">
      <t>ニュウシ</t>
    </rPh>
    <rPh sb="2" eb="4">
      <t>チョクゼン</t>
    </rPh>
    <rPh sb="5" eb="6">
      <t>カイ</t>
    </rPh>
    <rPh sb="8" eb="10">
      <t>スウガク</t>
    </rPh>
    <phoneticPr fontId="3"/>
  </si>
  <si>
    <t>入試直前５回　　英語</t>
    <rPh sb="0" eb="2">
      <t>ニュウシ</t>
    </rPh>
    <rPh sb="2" eb="4">
      <t>チョクゼン</t>
    </rPh>
    <rPh sb="5" eb="6">
      <t>カイ</t>
    </rPh>
    <rPh sb="8" eb="10">
      <t>エイゴ</t>
    </rPh>
    <phoneticPr fontId="3"/>
  </si>
  <si>
    <t>入試直前５回　　理科</t>
    <rPh sb="0" eb="2">
      <t>ニュウシ</t>
    </rPh>
    <rPh sb="2" eb="4">
      <t>チョクゼン</t>
    </rPh>
    <rPh sb="5" eb="6">
      <t>カイ</t>
    </rPh>
    <rPh sb="8" eb="10">
      <t>リカ</t>
    </rPh>
    <phoneticPr fontId="3"/>
  </si>
  <si>
    <t>入試直前５回　　社会</t>
    <rPh sb="0" eb="2">
      <t>ニュウシ</t>
    </rPh>
    <rPh sb="2" eb="4">
      <t>チョクゼン</t>
    </rPh>
    <rPh sb="5" eb="6">
      <t>カイ</t>
    </rPh>
    <rPh sb="8" eb="9">
      <t>シャ</t>
    </rPh>
    <rPh sb="9" eb="10">
      <t>カイ</t>
    </rPh>
    <phoneticPr fontId="3"/>
  </si>
  <si>
    <t>数研</t>
    <rPh sb="0" eb="1">
      <t>スウ</t>
    </rPh>
    <rPh sb="1" eb="2">
      <t>ケン</t>
    </rPh>
    <phoneticPr fontId="3"/>
  </si>
  <si>
    <t>中３社会</t>
    <rPh sb="0" eb="1">
      <t>チュウ</t>
    </rPh>
    <rPh sb="2" eb="3">
      <t>シャ</t>
    </rPh>
    <rPh sb="3" eb="4">
      <t>カイ</t>
    </rPh>
    <phoneticPr fontId="3"/>
  </si>
  <si>
    <t>日文</t>
    <phoneticPr fontId="3"/>
  </si>
  <si>
    <t>東京　５回</t>
    <rPh sb="0" eb="2">
      <t>トウキョウ</t>
    </rPh>
    <rPh sb="4" eb="5">
      <t>カイ</t>
    </rPh>
    <phoneticPr fontId="3"/>
  </si>
  <si>
    <t>千葉　５回</t>
    <rPh sb="0" eb="2">
      <t>チバ</t>
    </rPh>
    <rPh sb="4" eb="5">
      <t>カイ</t>
    </rPh>
    <phoneticPr fontId="3"/>
  </si>
  <si>
    <t>埼玉　５回</t>
    <rPh sb="0" eb="2">
      <t>サイタマ</t>
    </rPh>
    <rPh sb="4" eb="5">
      <t>カイ</t>
    </rPh>
    <phoneticPr fontId="3"/>
  </si>
  <si>
    <t>ジュニアトレーニング漢字　小２上</t>
    <rPh sb="10" eb="12">
      <t>カンジ</t>
    </rPh>
    <rPh sb="13" eb="14">
      <t>ショウ</t>
    </rPh>
    <rPh sb="15" eb="16">
      <t>ジョウ</t>
    </rPh>
    <phoneticPr fontId="3"/>
  </si>
  <si>
    <t>ジュニアトレーニング漢字　小２下</t>
    <rPh sb="10" eb="12">
      <t>カンジ</t>
    </rPh>
    <rPh sb="13" eb="14">
      <t>ショウ</t>
    </rPh>
    <rPh sb="15" eb="16">
      <t>ゲ</t>
    </rPh>
    <phoneticPr fontId="3"/>
  </si>
  <si>
    <t>ジュニアトレーニング漢字　小３上</t>
    <rPh sb="10" eb="12">
      <t>カンジ</t>
    </rPh>
    <rPh sb="13" eb="14">
      <t>ショウ</t>
    </rPh>
    <rPh sb="15" eb="16">
      <t>ジョウ</t>
    </rPh>
    <phoneticPr fontId="3"/>
  </si>
  <si>
    <t>ジュニアトレーニング漢字　小３下</t>
    <rPh sb="10" eb="12">
      <t>カンジ</t>
    </rPh>
    <rPh sb="13" eb="14">
      <t>ショウ</t>
    </rPh>
    <rPh sb="15" eb="16">
      <t>ゲ</t>
    </rPh>
    <phoneticPr fontId="3"/>
  </si>
  <si>
    <t>ジュニアトレーニング計算　小２上</t>
    <rPh sb="10" eb="12">
      <t>ケイサン</t>
    </rPh>
    <rPh sb="13" eb="14">
      <t>ショウ</t>
    </rPh>
    <rPh sb="15" eb="16">
      <t>ジョウ</t>
    </rPh>
    <phoneticPr fontId="3"/>
  </si>
  <si>
    <t>ジュニアトレーニング計算　小２下</t>
    <rPh sb="10" eb="12">
      <t>ケイサン</t>
    </rPh>
    <rPh sb="13" eb="14">
      <t>ショウ</t>
    </rPh>
    <rPh sb="15" eb="16">
      <t>ゲ</t>
    </rPh>
    <phoneticPr fontId="3"/>
  </si>
  <si>
    <t>ジュニアトレーニング計算　小３上</t>
    <rPh sb="10" eb="12">
      <t>ケイサン</t>
    </rPh>
    <rPh sb="13" eb="14">
      <t>ショウ</t>
    </rPh>
    <rPh sb="15" eb="16">
      <t>ジョウ</t>
    </rPh>
    <phoneticPr fontId="3"/>
  </si>
  <si>
    <t>ジュニアトレーニング計算　小３下</t>
    <rPh sb="10" eb="12">
      <t>ケイサン</t>
    </rPh>
    <rPh sb="13" eb="14">
      <t>ショウ</t>
    </rPh>
    <rPh sb="15" eb="16">
      <t>ゲ</t>
    </rPh>
    <phoneticPr fontId="3"/>
  </si>
  <si>
    <t>数学Ⅲ</t>
    <rPh sb="0" eb="2">
      <t>スウガク</t>
    </rPh>
    <phoneticPr fontId="3"/>
  </si>
  <si>
    <t>広島  ５回</t>
    <rPh sb="0" eb="2">
      <t>ヒロシマ</t>
    </rPh>
    <rPh sb="5" eb="6">
      <t>カイ</t>
    </rPh>
    <phoneticPr fontId="3"/>
  </si>
  <si>
    <t>名称</t>
    <rPh sb="0" eb="2">
      <t>メイショウ</t>
    </rPh>
    <phoneticPr fontId="3"/>
  </si>
  <si>
    <t>育鵬</t>
    <rPh sb="0" eb="1">
      <t>イク</t>
    </rPh>
    <rPh sb="1" eb="2">
      <t>ホウ</t>
    </rPh>
    <phoneticPr fontId="3"/>
  </si>
  <si>
    <t>毎日の計算トレーニング　小４</t>
    <rPh sb="12" eb="13">
      <t>ショウ</t>
    </rPh>
    <phoneticPr fontId="3"/>
  </si>
  <si>
    <t>毎日の計算トレーニング　小５</t>
    <rPh sb="12" eb="13">
      <t>ショウ</t>
    </rPh>
    <phoneticPr fontId="3"/>
  </si>
  <si>
    <t>毎日の計算トレーニング　小６</t>
    <rPh sb="12" eb="13">
      <t>ショウ</t>
    </rPh>
    <phoneticPr fontId="3"/>
  </si>
  <si>
    <t>中学国文法</t>
    <rPh sb="0" eb="2">
      <t>チュウガク</t>
    </rPh>
    <rPh sb="2" eb="5">
      <t>コクブンポウ</t>
    </rPh>
    <phoneticPr fontId="3"/>
  </si>
  <si>
    <t>キーワードマスター　理科</t>
    <rPh sb="10" eb="12">
      <t>リカ</t>
    </rPh>
    <phoneticPr fontId="3"/>
  </si>
  <si>
    <t>中1から始める英文読解</t>
    <rPh sb="0" eb="1">
      <t>チュウ</t>
    </rPh>
    <rPh sb="4" eb="5">
      <t>ハジ</t>
    </rPh>
    <rPh sb="7" eb="9">
      <t>エイブン</t>
    </rPh>
    <rPh sb="9" eb="11">
      <t>ドッカイ</t>
    </rPh>
    <phoneticPr fontId="3"/>
  </si>
  <si>
    <t>新演習 英語 読解トレーニング</t>
    <rPh sb="0" eb="1">
      <t>シン</t>
    </rPh>
    <rPh sb="1" eb="3">
      <t>エンシュウ</t>
    </rPh>
    <rPh sb="4" eb="6">
      <t>エイゴ</t>
    </rPh>
    <rPh sb="7" eb="9">
      <t>ドッカイ</t>
    </rPh>
    <phoneticPr fontId="3"/>
  </si>
  <si>
    <t>キーワードマスター　社会</t>
    <rPh sb="10" eb="12">
      <t>シャカイ</t>
    </rPh>
    <phoneticPr fontId="3"/>
  </si>
  <si>
    <t>文系Ｆ</t>
    <rPh sb="0" eb="2">
      <t>ブンケイ</t>
    </rPh>
    <phoneticPr fontId="3"/>
  </si>
  <si>
    <t>文系Ｓ</t>
    <rPh sb="0" eb="2">
      <t>ブンケイ</t>
    </rPh>
    <phoneticPr fontId="3"/>
  </si>
  <si>
    <t>理系Ｆ</t>
    <rPh sb="0" eb="2">
      <t>リケイ</t>
    </rPh>
    <phoneticPr fontId="3"/>
  </si>
  <si>
    <t>理系Ｓ</t>
    <rPh sb="0" eb="2">
      <t>リケイ</t>
    </rPh>
    <phoneticPr fontId="3"/>
  </si>
  <si>
    <t>文系Ｔ</t>
    <rPh sb="0" eb="2">
      <t>ブンケイ</t>
    </rPh>
    <phoneticPr fontId="3"/>
  </si>
  <si>
    <t>理系Ｔ</t>
    <rPh sb="0" eb="2">
      <t>リケイ</t>
    </rPh>
    <phoneticPr fontId="3"/>
  </si>
  <si>
    <t>公立中高一貫校
適性検査対策模試３回</t>
    <rPh sb="0" eb="2">
      <t>コウリツ</t>
    </rPh>
    <rPh sb="2" eb="4">
      <t>チュウコウ</t>
    </rPh>
    <rPh sb="4" eb="6">
      <t>イッカン</t>
    </rPh>
    <rPh sb="6" eb="7">
      <t>コウ</t>
    </rPh>
    <rPh sb="8" eb="10">
      <t>テキセイ</t>
    </rPh>
    <rPh sb="10" eb="12">
      <t>ケンサ</t>
    </rPh>
    <rPh sb="12" eb="14">
      <t>タイサク</t>
    </rPh>
    <rPh sb="14" eb="15">
      <t>モ</t>
    </rPh>
    <rPh sb="15" eb="16">
      <t>シ</t>
    </rPh>
    <rPh sb="17" eb="18">
      <t>カイ</t>
    </rPh>
    <phoneticPr fontId="3"/>
  </si>
  <si>
    <t>実戦編</t>
    <rPh sb="0" eb="2">
      <t>ジッセン</t>
    </rPh>
    <rPh sb="2" eb="3">
      <t>ヘン</t>
    </rPh>
    <phoneticPr fontId="3"/>
  </si>
  <si>
    <t>光村</t>
    <rPh sb="0" eb="1">
      <t>ヒカリ</t>
    </rPh>
    <rPh sb="1" eb="2">
      <t>ムラ</t>
    </rPh>
    <phoneticPr fontId="3"/>
  </si>
  <si>
    <t>ＣＤ（学力検査）</t>
    <phoneticPr fontId="3"/>
  </si>
  <si>
    <t>第（　　）回</t>
    <rPh sb="0" eb="1">
      <t>ダイ</t>
    </rPh>
    <rPh sb="5" eb="6">
      <t>カイ</t>
    </rPh>
    <phoneticPr fontId="3"/>
  </si>
  <si>
    <t>算数上</t>
    <rPh sb="0" eb="2">
      <t>サンスウ</t>
    </rPh>
    <rPh sb="2" eb="3">
      <t>ジョウ</t>
    </rPh>
    <phoneticPr fontId="3"/>
  </si>
  <si>
    <t>算数下</t>
    <rPh sb="0" eb="2">
      <t>サンスウ</t>
    </rPh>
    <rPh sb="2" eb="3">
      <t>ゲ</t>
    </rPh>
    <phoneticPr fontId="3"/>
  </si>
  <si>
    <t>計算・一行問題</t>
    <rPh sb="0" eb="2">
      <t>ケイサン</t>
    </rPh>
    <rPh sb="3" eb="5">
      <t>イチギョウ</t>
    </rPh>
    <rPh sb="5" eb="7">
      <t>モンダイ</t>
    </rPh>
    <phoneticPr fontId="3"/>
  </si>
  <si>
    <t>思考力・表現力問題編　国語</t>
    <rPh sb="0" eb="3">
      <t>シコウリョク</t>
    </rPh>
    <rPh sb="4" eb="7">
      <t>ヒョウゲンリョク</t>
    </rPh>
    <rPh sb="7" eb="9">
      <t>モンダイ</t>
    </rPh>
    <rPh sb="9" eb="10">
      <t>ヘン</t>
    </rPh>
    <rPh sb="11" eb="13">
      <t>コクゴ</t>
    </rPh>
    <phoneticPr fontId="3"/>
  </si>
  <si>
    <t>思考力・表現力問題編　数学</t>
    <rPh sb="0" eb="3">
      <t>シコウリョク</t>
    </rPh>
    <rPh sb="4" eb="7">
      <t>ヒョウゲンリョク</t>
    </rPh>
    <rPh sb="11" eb="13">
      <t>スウガク</t>
    </rPh>
    <phoneticPr fontId="3"/>
  </si>
  <si>
    <t>思考力・表現力問題編　英語</t>
    <rPh sb="0" eb="3">
      <t>シコウリョク</t>
    </rPh>
    <rPh sb="4" eb="7">
      <t>ヒョウゲンリョク</t>
    </rPh>
    <rPh sb="11" eb="13">
      <t>エイゴ</t>
    </rPh>
    <phoneticPr fontId="3"/>
  </si>
  <si>
    <t>思考力・表現力問題編　理科</t>
    <rPh sb="0" eb="3">
      <t>シコウリョク</t>
    </rPh>
    <rPh sb="4" eb="7">
      <t>ヒョウゲンリョク</t>
    </rPh>
    <rPh sb="11" eb="13">
      <t>リカ</t>
    </rPh>
    <phoneticPr fontId="3"/>
  </si>
  <si>
    <t>思考力・表現力問題編　社会</t>
    <rPh sb="0" eb="3">
      <t>シコウリョク</t>
    </rPh>
    <rPh sb="4" eb="7">
      <t>ヒョウゲンリョク</t>
    </rPh>
    <rPh sb="11" eb="13">
      <t>シャカイ</t>
    </rPh>
    <phoneticPr fontId="3"/>
  </si>
  <si>
    <t>教科・教科数</t>
    <rPh sb="0" eb="2">
      <t>キョウカ</t>
    </rPh>
    <rPh sb="3" eb="5">
      <t>キョウカ</t>
    </rPh>
    <rPh sb="5" eb="6">
      <t>スウ</t>
    </rPh>
    <phoneticPr fontId="3"/>
  </si>
  <si>
    <t>都府県名</t>
    <rPh sb="0" eb="3">
      <t>トフケン</t>
    </rPh>
    <rPh sb="3" eb="4">
      <t>メイ</t>
    </rPh>
    <phoneticPr fontId="3"/>
  </si>
  <si>
    <t>パターン別 最頻出問題マスター</t>
    <rPh sb="4" eb="5">
      <t>ベツ</t>
    </rPh>
    <phoneticPr fontId="3"/>
  </si>
  <si>
    <t>パターン別 最頻出記述マスター</t>
    <rPh sb="4" eb="5">
      <t>ベツ</t>
    </rPh>
    <rPh sb="9" eb="11">
      <t>キジュツ</t>
    </rPh>
    <phoneticPr fontId="3"/>
  </si>
  <si>
    <t>大阪　４回</t>
    <rPh sb="4" eb="5">
      <t>カイ</t>
    </rPh>
    <phoneticPr fontId="3"/>
  </si>
  <si>
    <t>白地図作業帳</t>
    <rPh sb="0" eb="3">
      <t>ハクチズ</t>
    </rPh>
    <rPh sb="3" eb="5">
      <t>サギョウ</t>
    </rPh>
    <rPh sb="5" eb="6">
      <t>チョウ</t>
    </rPh>
    <phoneticPr fontId="3"/>
  </si>
  <si>
    <t>英検</t>
    <rPh sb="0" eb="2">
      <t>エイケン</t>
    </rPh>
    <phoneticPr fontId="3"/>
  </si>
  <si>
    <t>準２級</t>
    <rPh sb="0" eb="1">
      <t>ジュン</t>
    </rPh>
    <rPh sb="2" eb="3">
      <t>キュウ</t>
    </rPh>
    <phoneticPr fontId="3"/>
  </si>
  <si>
    <t>３級</t>
    <rPh sb="1" eb="2">
      <t>キュウ</t>
    </rPh>
    <phoneticPr fontId="3"/>
  </si>
  <si>
    <t>４級</t>
    <rPh sb="1" eb="2">
      <t>キュウ</t>
    </rPh>
    <phoneticPr fontId="3"/>
  </si>
  <si>
    <t>５級</t>
    <rPh sb="1" eb="2">
      <t>キュウ</t>
    </rPh>
    <phoneticPr fontId="3"/>
  </si>
  <si>
    <t>パターン別 最頻出古典マスター</t>
    <rPh sb="4" eb="5">
      <t>ベツ</t>
    </rPh>
    <rPh sb="9" eb="11">
      <t>コテン</t>
    </rPh>
    <phoneticPr fontId="3"/>
  </si>
  <si>
    <t>パターン別 差がつく問題マスター</t>
    <rPh sb="4" eb="5">
      <t>ベツ</t>
    </rPh>
    <rPh sb="6" eb="7">
      <t>サ</t>
    </rPh>
    <phoneticPr fontId="3"/>
  </si>
  <si>
    <t>パターン別 最頻出文法マスター</t>
    <rPh sb="4" eb="5">
      <t>ベツ</t>
    </rPh>
    <rPh sb="9" eb="11">
      <t>ブンポウ</t>
    </rPh>
    <phoneticPr fontId="3"/>
  </si>
  <si>
    <t>英語</t>
    <rPh sb="0" eb="2">
      <t>コクゴ</t>
    </rPh>
    <phoneticPr fontId="3"/>
  </si>
  <si>
    <t>学図</t>
    <phoneticPr fontId="3"/>
  </si>
  <si>
    <t>大日</t>
    <phoneticPr fontId="3"/>
  </si>
  <si>
    <t>教出</t>
    <phoneticPr fontId="3"/>
  </si>
  <si>
    <t>文章の読解スキルが身につく</t>
    <rPh sb="0" eb="2">
      <t>ブンショウ</t>
    </rPh>
    <rPh sb="3" eb="5">
      <t>ドッカイ</t>
    </rPh>
    <rPh sb="9" eb="10">
      <t>ミ</t>
    </rPh>
    <phoneticPr fontId="3"/>
  </si>
  <si>
    <t>数学的論理思考が身につく</t>
    <rPh sb="0" eb="3">
      <t>スウガクテキ</t>
    </rPh>
    <rPh sb="3" eb="5">
      <t>ロンリ</t>
    </rPh>
    <rPh sb="5" eb="7">
      <t>シコウ</t>
    </rPh>
    <rPh sb="8" eb="9">
      <t>ミ</t>
    </rPh>
    <phoneticPr fontId="3"/>
  </si>
  <si>
    <t>大学受験　現代文</t>
    <rPh sb="0" eb="4">
      <t>ダイガクジュケン</t>
    </rPh>
    <rPh sb="5" eb="7">
      <t>ゲンダイ</t>
    </rPh>
    <rPh sb="7" eb="8">
      <t>ブン</t>
    </rPh>
    <phoneticPr fontId="3"/>
  </si>
  <si>
    <t>大学受験　古典</t>
    <rPh sb="0" eb="4">
      <t>ダイガクジュケン</t>
    </rPh>
    <rPh sb="5" eb="7">
      <t>コテン</t>
    </rPh>
    <phoneticPr fontId="3"/>
  </si>
  <si>
    <t>大学受験　数学Ⅰ・Ａ</t>
    <rPh sb="0" eb="4">
      <t>ダイガクジュケン</t>
    </rPh>
    <rPh sb="5" eb="7">
      <t>スウガク</t>
    </rPh>
    <phoneticPr fontId="3"/>
  </si>
  <si>
    <t>国語トレーニング　小４</t>
    <rPh sb="0" eb="2">
      <t>コクゴ</t>
    </rPh>
    <rPh sb="9" eb="10">
      <t>ショウ</t>
    </rPh>
    <phoneticPr fontId="3"/>
  </si>
  <si>
    <t>国語トレーニング　小５</t>
    <phoneticPr fontId="3"/>
  </si>
  <si>
    <t>国語トレーニング　小６</t>
    <phoneticPr fontId="3"/>
  </si>
  <si>
    <t>文系　国語・社会　上</t>
    <rPh sb="0" eb="2">
      <t>ブンケイ</t>
    </rPh>
    <rPh sb="3" eb="5">
      <t>コクゴ</t>
    </rPh>
    <rPh sb="6" eb="8">
      <t>シャカイ</t>
    </rPh>
    <rPh sb="9" eb="10">
      <t>ジョウ</t>
    </rPh>
    <phoneticPr fontId="3"/>
  </si>
  <si>
    <t>文系　国語・社会　下</t>
    <rPh sb="0" eb="2">
      <t>ブンケイ</t>
    </rPh>
    <rPh sb="3" eb="5">
      <t>コクゴ</t>
    </rPh>
    <rPh sb="6" eb="8">
      <t>シャカイ</t>
    </rPh>
    <rPh sb="9" eb="10">
      <t>シタ</t>
    </rPh>
    <phoneticPr fontId="3"/>
  </si>
  <si>
    <t>理系　算数・理科　上</t>
    <rPh sb="0" eb="2">
      <t>リケイ</t>
    </rPh>
    <rPh sb="3" eb="5">
      <t>サンスウ</t>
    </rPh>
    <rPh sb="6" eb="8">
      <t>リカ</t>
    </rPh>
    <rPh sb="9" eb="10">
      <t>ウエ</t>
    </rPh>
    <phoneticPr fontId="3"/>
  </si>
  <si>
    <t>理系　算数・理科　下</t>
    <rPh sb="0" eb="2">
      <t>リケイ</t>
    </rPh>
    <rPh sb="3" eb="5">
      <t>サンスウ</t>
    </rPh>
    <rPh sb="6" eb="8">
      <t>リカ</t>
    </rPh>
    <rPh sb="9" eb="10">
      <t>シタ</t>
    </rPh>
    <phoneticPr fontId="3"/>
  </si>
  <si>
    <t>【テキスト】</t>
    <phoneticPr fontId="3"/>
  </si>
  <si>
    <t>２級</t>
    <rPh sb="1" eb="2">
      <t>キュウ</t>
    </rPh>
    <phoneticPr fontId="3"/>
  </si>
  <si>
    <t>２級CD</t>
    <rPh sb="1" eb="2">
      <t>キュウ</t>
    </rPh>
    <phoneticPr fontId="3"/>
  </si>
  <si>
    <t>準２級CD</t>
    <rPh sb="0" eb="1">
      <t>ジュン</t>
    </rPh>
    <rPh sb="2" eb="3">
      <t>キュウ</t>
    </rPh>
    <phoneticPr fontId="3"/>
  </si>
  <si>
    <t>３級CD</t>
    <rPh sb="1" eb="2">
      <t>キュウ</t>
    </rPh>
    <phoneticPr fontId="3"/>
  </si>
  <si>
    <t>４級CD</t>
    <rPh sb="1" eb="2">
      <t>キュウ</t>
    </rPh>
    <phoneticPr fontId="3"/>
  </si>
  <si>
    <t>５級CD</t>
    <rPh sb="1" eb="2">
      <t>キュウ</t>
    </rPh>
    <phoneticPr fontId="3"/>
  </si>
  <si>
    <t>山川</t>
    <rPh sb="0" eb="2">
      <t>ヤマカワ</t>
    </rPh>
    <phoneticPr fontId="3"/>
  </si>
  <si>
    <t>サミングアップ エッセンシャルズ　数学</t>
    <rPh sb="17" eb="19">
      <t>スウガク</t>
    </rPh>
    <phoneticPr fontId="3"/>
  </si>
  <si>
    <t>サミングアップ エッセンシャルズ　英語</t>
    <rPh sb="17" eb="19">
      <t>エイゴ</t>
    </rPh>
    <phoneticPr fontId="3"/>
  </si>
  <si>
    <t>言語365　上</t>
    <rPh sb="0" eb="2">
      <t>ゲンゴ</t>
    </rPh>
    <rPh sb="6" eb="7">
      <t>ジョウ</t>
    </rPh>
    <phoneticPr fontId="3"/>
  </si>
  <si>
    <t>言語365　下</t>
    <rPh sb="0" eb="2">
      <t>ゲンゴ</t>
    </rPh>
    <rPh sb="6" eb="7">
      <t>ゲ</t>
    </rPh>
    <phoneticPr fontId="3"/>
  </si>
  <si>
    <t>計算365　上</t>
    <rPh sb="0" eb="2">
      <t>ケイサン</t>
    </rPh>
    <rPh sb="6" eb="7">
      <t>ジョウ</t>
    </rPh>
    <phoneticPr fontId="3"/>
  </si>
  <si>
    <t>計算365　下</t>
    <rPh sb="0" eb="2">
      <t>ケイサン</t>
    </rPh>
    <rPh sb="6" eb="7">
      <t>ゲ</t>
    </rPh>
    <phoneticPr fontId="3"/>
  </si>
  <si>
    <t>高校入試対策 自由英作文</t>
    <rPh sb="0" eb="6">
      <t>コウコウニュウシタイサク</t>
    </rPh>
    <rPh sb="7" eb="9">
      <t>ジユウ</t>
    </rPh>
    <rPh sb="9" eb="12">
      <t>エイサクブン</t>
    </rPh>
    <phoneticPr fontId="3"/>
  </si>
  <si>
    <t>高校受験漢字ガイダンス
頻出漢字・語句</t>
    <rPh sb="0" eb="2">
      <t>コウコウ</t>
    </rPh>
    <rPh sb="2" eb="4">
      <t>ジュケン</t>
    </rPh>
    <rPh sb="4" eb="6">
      <t>カンジ</t>
    </rPh>
    <rPh sb="12" eb="14">
      <t>ヒンシュツ</t>
    </rPh>
    <rPh sb="14" eb="16">
      <t>カンジ</t>
    </rPh>
    <rPh sb="17" eb="19">
      <t>ゴク</t>
    </rPh>
    <phoneticPr fontId="3"/>
  </si>
  <si>
    <t>高校受験 中学英単語・英熟語
ゲットスルー２６００</t>
    <rPh sb="0" eb="2">
      <t>コウコウ</t>
    </rPh>
    <rPh sb="2" eb="4">
      <t>ジュケン</t>
    </rPh>
    <rPh sb="5" eb="7">
      <t>チュウガク</t>
    </rPh>
    <rPh sb="7" eb="10">
      <t>エイタンゴ</t>
    </rPh>
    <rPh sb="11" eb="14">
      <t>エイジュクゴ</t>
    </rPh>
    <phoneticPr fontId="3"/>
  </si>
  <si>
    <t>プレップ・ジュニア・ハイ　英語</t>
    <rPh sb="13" eb="15">
      <t>エイゴ</t>
    </rPh>
    <phoneticPr fontId="3"/>
  </si>
  <si>
    <t>算数トレーニング　小３</t>
    <phoneticPr fontId="3"/>
  </si>
  <si>
    <t>算数トレーニング　小４</t>
    <phoneticPr fontId="3"/>
  </si>
  <si>
    <t>算数トレーニング　小５</t>
    <phoneticPr fontId="3"/>
  </si>
  <si>
    <t>算数トレーニング　小６</t>
    <phoneticPr fontId="3"/>
  </si>
  <si>
    <t>ベーシック</t>
    <phoneticPr fontId="3"/>
  </si>
  <si>
    <t>アドバンス</t>
    <phoneticPr fontId="3"/>
  </si>
  <si>
    <t>Ｂｏｏｋ１</t>
    <phoneticPr fontId="3"/>
  </si>
  <si>
    <t>Ｂｏｏｋ２</t>
  </si>
  <si>
    <t>（　　　）月号</t>
    <rPh sb="5" eb="7">
      <t>ガツゴウ</t>
    </rPh>
    <phoneticPr fontId="3"/>
  </si>
  <si>
    <t>文系・理系</t>
    <rPh sb="0" eb="2">
      <t>ブンケイ</t>
    </rPh>
    <rPh sb="3" eb="5">
      <t>リケイ</t>
    </rPh>
    <phoneticPr fontId="3"/>
  </si>
  <si>
    <t>高校新演習　英文法トレーニング</t>
    <rPh sb="0" eb="5">
      <t>コウコウシンエンシュウ</t>
    </rPh>
    <rPh sb="6" eb="9">
      <t>エイブンポウ</t>
    </rPh>
    <phoneticPr fontId="3"/>
  </si>
  <si>
    <t>中学１・２年の総復習　国語</t>
    <rPh sb="0" eb="2">
      <t>チュウガク</t>
    </rPh>
    <rPh sb="5" eb="6">
      <t>ネン</t>
    </rPh>
    <rPh sb="7" eb="10">
      <t>ソウフクシュウ</t>
    </rPh>
    <rPh sb="11" eb="13">
      <t>コクゴ</t>
    </rPh>
    <phoneticPr fontId="3"/>
  </si>
  <si>
    <t>中学１・２年の総復習　数学</t>
    <rPh sb="0" eb="2">
      <t>チュウガク</t>
    </rPh>
    <rPh sb="6" eb="7">
      <t>ネン</t>
    </rPh>
    <rPh sb="8" eb="11">
      <t>ソウフクシュウスウガク</t>
    </rPh>
    <phoneticPr fontId="3"/>
  </si>
  <si>
    <t>中学１・２年の総復習　英語</t>
    <rPh sb="0" eb="2">
      <t>チュウガク</t>
    </rPh>
    <rPh sb="5" eb="6">
      <t>ネン</t>
    </rPh>
    <rPh sb="7" eb="8">
      <t>ソウ</t>
    </rPh>
    <rPh sb="8" eb="10">
      <t>フクシュウ</t>
    </rPh>
    <rPh sb="11" eb="13">
      <t>エイゴ</t>
    </rPh>
    <phoneticPr fontId="3"/>
  </si>
  <si>
    <t>中学１・２年の総復習　理科</t>
    <rPh sb="0" eb="2">
      <t>チュウガク</t>
    </rPh>
    <rPh sb="5" eb="6">
      <t>ネン</t>
    </rPh>
    <rPh sb="7" eb="8">
      <t>ソウ</t>
    </rPh>
    <rPh sb="8" eb="10">
      <t>フクシュウ</t>
    </rPh>
    <rPh sb="11" eb="13">
      <t>リカ</t>
    </rPh>
    <phoneticPr fontId="3"/>
  </si>
  <si>
    <t>中学１・２年の総復習　社会</t>
    <rPh sb="0" eb="2">
      <t>チュウガク</t>
    </rPh>
    <rPh sb="5" eb="6">
      <t>ネン</t>
    </rPh>
    <rPh sb="7" eb="8">
      <t>ソウ</t>
    </rPh>
    <rPh sb="8" eb="10">
      <t>フクシュウ</t>
    </rPh>
    <rPh sb="11" eb="13">
      <t>シャカイ</t>
    </rPh>
    <phoneticPr fontId="3"/>
  </si>
  <si>
    <t>毎日の計算トレーニング　ＢＯＯＫ１</t>
    <rPh sb="0" eb="2">
      <t>マイニチ</t>
    </rPh>
    <rPh sb="3" eb="5">
      <t>ケイサン</t>
    </rPh>
    <phoneticPr fontId="3"/>
  </si>
  <si>
    <t>毎日の計算トレーニング　ＢＯＯＫ２</t>
    <rPh sb="0" eb="2">
      <t>マイニチ</t>
    </rPh>
    <rPh sb="3" eb="5">
      <t>ケイサン</t>
    </rPh>
    <phoneticPr fontId="3"/>
  </si>
  <si>
    <t>毎日の計算トレーニング　ＢＯＯＫ３</t>
    <rPh sb="0" eb="2">
      <t>マイニチ</t>
    </rPh>
    <rPh sb="3" eb="5">
      <t>ケイサン</t>
    </rPh>
    <phoneticPr fontId="3"/>
  </si>
  <si>
    <t>名称</t>
    <rPh sb="0" eb="2">
      <t>メイショウ</t>
    </rPh>
    <phoneticPr fontId="3"/>
  </si>
  <si>
    <t>数と式・集合と命題</t>
    <rPh sb="0" eb="1">
      <t>カズ</t>
    </rPh>
    <rPh sb="2" eb="3">
      <t>シキ</t>
    </rPh>
    <rPh sb="4" eb="6">
      <t>シュウゴウ</t>
    </rPh>
    <rPh sb="7" eb="9">
      <t>メイダイ</t>
    </rPh>
    <phoneticPr fontId="3"/>
  </si>
  <si>
    <t>場合の数と確率</t>
    <rPh sb="0" eb="2">
      <t>バアイ</t>
    </rPh>
    <rPh sb="3" eb="4">
      <t>カズ</t>
    </rPh>
    <rPh sb="5" eb="7">
      <t>カクリツ</t>
    </rPh>
    <phoneticPr fontId="3"/>
  </si>
  <si>
    <t>２次関数</t>
    <rPh sb="1" eb="2">
      <t>ツギ</t>
    </rPh>
    <rPh sb="2" eb="4">
      <t>カンスウ</t>
    </rPh>
    <phoneticPr fontId="3"/>
  </si>
  <si>
    <t>図形と計量(三角比)</t>
    <rPh sb="0" eb="2">
      <t>ズケイ</t>
    </rPh>
    <rPh sb="3" eb="5">
      <t>ケイリョウ</t>
    </rPh>
    <rPh sb="6" eb="9">
      <t>サンカクヒ</t>
    </rPh>
    <phoneticPr fontId="3"/>
  </si>
  <si>
    <t>英文法１　文構造・時制・助動詞・準動詞</t>
    <rPh sb="0" eb="3">
      <t>エイブンポウ</t>
    </rPh>
    <rPh sb="5" eb="6">
      <t>ブン</t>
    </rPh>
    <rPh sb="6" eb="8">
      <t>コウゾウ</t>
    </rPh>
    <rPh sb="9" eb="11">
      <t>ジセイ</t>
    </rPh>
    <rPh sb="12" eb="15">
      <t>ジョドウシ</t>
    </rPh>
    <rPh sb="16" eb="17">
      <t>ジュン</t>
    </rPh>
    <rPh sb="17" eb="19">
      <t>ドウシ</t>
    </rPh>
    <phoneticPr fontId="3"/>
  </si>
  <si>
    <t>英文法２　関係詞・受動態・比較・仮定法</t>
    <rPh sb="0" eb="3">
      <t>エイブンポウ</t>
    </rPh>
    <rPh sb="5" eb="7">
      <t>カンケイ</t>
    </rPh>
    <rPh sb="7" eb="8">
      <t>シ</t>
    </rPh>
    <rPh sb="9" eb="12">
      <t>ジュドウタイ</t>
    </rPh>
    <rPh sb="13" eb="15">
      <t>ヒカク</t>
    </rPh>
    <rPh sb="16" eb="19">
      <t>カテイホウ</t>
    </rPh>
    <phoneticPr fontId="3"/>
  </si>
  <si>
    <t>英語長文１　日常生活編</t>
    <rPh sb="0" eb="2">
      <t>エイゴ</t>
    </rPh>
    <rPh sb="2" eb="4">
      <t>チョウブン</t>
    </rPh>
    <rPh sb="6" eb="8">
      <t>ニチジョウ</t>
    </rPh>
    <rPh sb="8" eb="10">
      <t>セイカツ</t>
    </rPh>
    <rPh sb="10" eb="11">
      <t>ヘン</t>
    </rPh>
    <phoneticPr fontId="3"/>
  </si>
  <si>
    <t>英語長文２　文化編</t>
    <rPh sb="0" eb="2">
      <t>エイゴ</t>
    </rPh>
    <rPh sb="2" eb="4">
      <t>チョウブン</t>
    </rPh>
    <rPh sb="6" eb="8">
      <t>ブンカ</t>
    </rPh>
    <rPh sb="8" eb="9">
      <t>ヘン</t>
    </rPh>
    <phoneticPr fontId="3"/>
  </si>
  <si>
    <t>英語長文３　自然科学編</t>
    <rPh sb="0" eb="2">
      <t>エイゴ</t>
    </rPh>
    <rPh sb="2" eb="4">
      <t>チョウブン</t>
    </rPh>
    <rPh sb="6" eb="8">
      <t>シゼン</t>
    </rPh>
    <rPh sb="8" eb="10">
      <t>カガク</t>
    </rPh>
    <rPh sb="10" eb="11">
      <t>ヘン</t>
    </rPh>
    <phoneticPr fontId="3"/>
  </si>
  <si>
    <t>英語長文４　社会編</t>
    <rPh sb="0" eb="2">
      <t>エイゴ</t>
    </rPh>
    <rPh sb="2" eb="4">
      <t>チョウブン</t>
    </rPh>
    <rPh sb="6" eb="8">
      <t>シャカイ</t>
    </rPh>
    <rPh sb="8" eb="9">
      <t>ヘン</t>
    </rPh>
    <phoneticPr fontId="3"/>
  </si>
  <si>
    <t>名称</t>
    <rPh sb="0" eb="2">
      <t>メイショウ</t>
    </rPh>
    <phoneticPr fontId="3"/>
  </si>
  <si>
    <t>名称</t>
    <rPh sb="0" eb="2">
      <t>メイショウ</t>
    </rPh>
    <phoneticPr fontId="3"/>
  </si>
  <si>
    <t>現代文　資料問題の攻略</t>
    <rPh sb="0" eb="2">
      <t>ゲンダイ</t>
    </rPh>
    <rPh sb="2" eb="3">
      <t>ブン</t>
    </rPh>
    <rPh sb="4" eb="6">
      <t>シリョウ</t>
    </rPh>
    <rPh sb="6" eb="8">
      <t>モンダイ</t>
    </rPh>
    <rPh sb="9" eb="11">
      <t>コウリャク</t>
    </rPh>
    <phoneticPr fontId="3"/>
  </si>
  <si>
    <t>古文１　文法習得</t>
    <rPh sb="0" eb="2">
      <t>コブン</t>
    </rPh>
    <rPh sb="4" eb="6">
      <t>ブンポウ</t>
    </rPh>
    <rPh sb="6" eb="8">
      <t>シュウトク</t>
    </rPh>
    <phoneticPr fontId="3"/>
  </si>
  <si>
    <t>現代文１　読解法習得</t>
    <rPh sb="0" eb="2">
      <t>ゲンダイ</t>
    </rPh>
    <rPh sb="2" eb="3">
      <t>ブン</t>
    </rPh>
    <rPh sb="5" eb="7">
      <t>ドッカイ</t>
    </rPh>
    <rPh sb="7" eb="8">
      <t>ホウ</t>
    </rPh>
    <rPh sb="8" eb="10">
      <t>シュウトク</t>
    </rPh>
    <phoneticPr fontId="3"/>
  </si>
  <si>
    <t>科目･種類</t>
    <rPh sb="0" eb="2">
      <t>カモク</t>
    </rPh>
    <phoneticPr fontId="3"/>
  </si>
  <si>
    <t>※ 各級のテキストにPC・タブレット等で使用できるリスニング音声（無料）をご用意しております。
　  　CDとリスニング音声は同じ内容です。CDの購入をご希望の方はご記入ください。</t>
    <rPh sb="29" eb="31">
      <t>オンセイ</t>
    </rPh>
    <rPh sb="37" eb="39">
      <t>ヨウイ</t>
    </rPh>
    <rPh sb="59" eb="61">
      <t>オンセイ</t>
    </rPh>
    <phoneticPr fontId="3"/>
  </si>
  <si>
    <r>
      <t>【CD】</t>
    </r>
    <r>
      <rPr>
        <sz val="7"/>
        <rFont val="ＭＳ Ｐゴシック"/>
        <family val="3"/>
        <charset val="128"/>
      </rPr>
      <t>※</t>
    </r>
    <phoneticPr fontId="3"/>
  </si>
  <si>
    <t>中学受験新演習
長文読解問題集</t>
    <rPh sb="0" eb="2">
      <t>チュウガク</t>
    </rPh>
    <rPh sb="8" eb="10">
      <t>チョウブン</t>
    </rPh>
    <rPh sb="10" eb="12">
      <t>ドッカイ</t>
    </rPh>
    <rPh sb="12" eb="14">
      <t>モンダイ</t>
    </rPh>
    <rPh sb="14" eb="15">
      <t>シュウ</t>
    </rPh>
    <phoneticPr fontId="3"/>
  </si>
  <si>
    <t>中学受験新演習
言語事項の完成</t>
    <rPh sb="0" eb="2">
      <t>チュウガク</t>
    </rPh>
    <phoneticPr fontId="3"/>
  </si>
  <si>
    <t>中学受験新演習
計算・一行問題の完成</t>
    <rPh sb="0" eb="2">
      <t>チュウガク</t>
    </rPh>
    <phoneticPr fontId="3"/>
  </si>
  <si>
    <r>
      <t>英語</t>
    </r>
    <r>
      <rPr>
        <sz val="6"/>
        <rFont val="ＭＳ Ｐゴシック"/>
        <family val="3"/>
        <charset val="128"/>
      </rPr>
      <t>☆</t>
    </r>
    <rPh sb="0" eb="2">
      <t>エイゴ</t>
    </rPh>
    <phoneticPr fontId="3"/>
  </si>
  <si>
    <r>
      <t>英語（学力検査Ｒ）</t>
    </r>
    <r>
      <rPr>
        <sz val="6"/>
        <rFont val="ＭＳ Ｐゴシック"/>
        <family val="3"/>
        <charset val="128"/>
      </rPr>
      <t>※☆</t>
    </r>
    <rPh sb="0" eb="2">
      <t>エイゴ</t>
    </rPh>
    <phoneticPr fontId="3"/>
  </si>
  <si>
    <r>
      <t>ＣＤ（共通版）</t>
    </r>
    <r>
      <rPr>
        <sz val="6"/>
        <rFont val="ＭＳ Ｐゴシック"/>
        <family val="3"/>
        <charset val="128"/>
      </rPr>
      <t>※</t>
    </r>
    <rPh sb="3" eb="6">
      <t>キョウツウバン</t>
    </rPh>
    <phoneticPr fontId="3"/>
  </si>
  <si>
    <r>
      <t>英語（学力検査）</t>
    </r>
    <r>
      <rPr>
        <sz val="6"/>
        <rFont val="ＭＳ Ｐゴシック"/>
        <family val="3"/>
        <charset val="128"/>
      </rPr>
      <t>☆</t>
    </r>
    <rPh sb="0" eb="2">
      <t>エイゴ</t>
    </rPh>
    <phoneticPr fontId="3"/>
  </si>
  <si>
    <r>
      <t>英語（学校選択）</t>
    </r>
    <r>
      <rPr>
        <sz val="6"/>
        <rFont val="ＭＳ Ｐゴシック"/>
        <family val="3"/>
        <charset val="128"/>
      </rPr>
      <t>☆</t>
    </r>
    <rPh sb="0" eb="2">
      <t>エイゴ</t>
    </rPh>
    <phoneticPr fontId="3"/>
  </si>
  <si>
    <t>高校入試対策 作文タクティクス</t>
    <rPh sb="0" eb="2">
      <t>コウコウ</t>
    </rPh>
    <rPh sb="2" eb="4">
      <t>ニュウシ</t>
    </rPh>
    <rPh sb="4" eb="6">
      <t>タイサク</t>
    </rPh>
    <rPh sb="7" eb="9">
      <t>サクブン</t>
    </rPh>
    <phoneticPr fontId="3"/>
  </si>
  <si>
    <t>大学受験　英語 文法・語法編</t>
    <rPh sb="0" eb="2">
      <t>ダイガク</t>
    </rPh>
    <rPh sb="2" eb="4">
      <t>ジュケン</t>
    </rPh>
    <rPh sb="5" eb="7">
      <t>エイゴ</t>
    </rPh>
    <rPh sb="8" eb="10">
      <t>ブンポウ</t>
    </rPh>
    <rPh sb="11" eb="13">
      <t>ゴホウ</t>
    </rPh>
    <rPh sb="13" eb="14">
      <t>ヘン</t>
    </rPh>
    <phoneticPr fontId="3"/>
  </si>
  <si>
    <t>現代文２　解法と攻略</t>
    <rPh sb="0" eb="2">
      <t>ゲンダイ</t>
    </rPh>
    <rPh sb="2" eb="3">
      <t>ブン</t>
    </rPh>
    <rPh sb="5" eb="7">
      <t>カイホウ</t>
    </rPh>
    <rPh sb="8" eb="10">
      <t>コウリャク</t>
    </rPh>
    <phoneticPr fontId="3"/>
  </si>
  <si>
    <t>古文２　分野別演習</t>
    <rPh sb="0" eb="2">
      <t>コブン</t>
    </rPh>
    <rPh sb="4" eb="6">
      <t>ブンヤ</t>
    </rPh>
    <rPh sb="6" eb="7">
      <t>ベツ</t>
    </rPh>
    <rPh sb="7" eb="9">
      <t>エンシュウ</t>
    </rPh>
    <phoneticPr fontId="3"/>
  </si>
  <si>
    <t>漢文　句法完成</t>
    <rPh sb="0" eb="2">
      <t>カンブン</t>
    </rPh>
    <rPh sb="3" eb="5">
      <t>クホウ</t>
    </rPh>
    <rPh sb="5" eb="7">
      <t>カンセイ</t>
    </rPh>
    <phoneticPr fontId="3"/>
  </si>
  <si>
    <t>図形と方程式</t>
    <rPh sb="0" eb="2">
      <t>ズケイ</t>
    </rPh>
    <rPh sb="3" eb="6">
      <t>ホウテイシキ</t>
    </rPh>
    <phoneticPr fontId="3"/>
  </si>
  <si>
    <t>数列</t>
    <rPh sb="0" eb="2">
      <t>スウレツ</t>
    </rPh>
    <phoneticPr fontId="3"/>
  </si>
  <si>
    <t>ベクトル</t>
    <phoneticPr fontId="3"/>
  </si>
  <si>
    <t>英語構文１　SV・時制・無生物主語・名詞構文・関係詞</t>
    <rPh sb="0" eb="2">
      <t>エイゴ</t>
    </rPh>
    <rPh sb="2" eb="4">
      <t>コウブン</t>
    </rPh>
    <rPh sb="9" eb="11">
      <t>ジセイ</t>
    </rPh>
    <rPh sb="12" eb="17">
      <t>ムセイブツシュゴ</t>
    </rPh>
    <rPh sb="18" eb="20">
      <t>メイシ</t>
    </rPh>
    <rPh sb="20" eb="22">
      <t>コウブン</t>
    </rPh>
    <rPh sb="23" eb="25">
      <t>カンケイ</t>
    </rPh>
    <rPh sb="25" eb="26">
      <t>シ</t>
    </rPh>
    <phoneticPr fontId="3"/>
  </si>
  <si>
    <t>英語構文２　比較・条件・副詞節・否定・倒置・挿入</t>
    <rPh sb="0" eb="2">
      <t>エイゴ</t>
    </rPh>
    <rPh sb="2" eb="4">
      <t>コウブン</t>
    </rPh>
    <rPh sb="6" eb="8">
      <t>ヒカク</t>
    </rPh>
    <rPh sb="9" eb="11">
      <t>ジョウケン</t>
    </rPh>
    <rPh sb="16" eb="18">
      <t>ヒテイ</t>
    </rPh>
    <rPh sb="19" eb="21">
      <t>トウチ</t>
    </rPh>
    <rPh sb="22" eb="24">
      <t>ソウニュウ</t>
    </rPh>
    <phoneticPr fontId="3"/>
  </si>
  <si>
    <t>三角関数</t>
    <rPh sb="0" eb="2">
      <t>サンカク</t>
    </rPh>
    <rPh sb="2" eb="3">
      <t>セキ</t>
    </rPh>
    <phoneticPr fontId="3"/>
  </si>
  <si>
    <t>微分・積分(数学Ⅱ)</t>
    <rPh sb="0" eb="2">
      <t>ビブン</t>
    </rPh>
    <rPh sb="3" eb="5">
      <t>セキブン</t>
    </rPh>
    <rPh sb="6" eb="8">
      <t>スウガク</t>
    </rPh>
    <phoneticPr fontId="3"/>
  </si>
  <si>
    <t>大学受験　英語 読解編</t>
  </si>
  <si>
    <t>現代文</t>
    <rPh sb="0" eb="2">
      <t>ゲンダイ</t>
    </rPh>
    <rPh sb="2" eb="3">
      <t>ブン</t>
    </rPh>
    <phoneticPr fontId="3"/>
  </si>
  <si>
    <t>数学Ｂ</t>
    <rPh sb="0" eb="2">
      <t>スウガク</t>
    </rPh>
    <phoneticPr fontId="3"/>
  </si>
  <si>
    <t>数学Ｃ</t>
    <rPh sb="0" eb="2">
      <t>スウガク</t>
    </rPh>
    <phoneticPr fontId="3"/>
  </si>
  <si>
    <t>英語構文</t>
    <rPh sb="0" eb="2">
      <t>エイゴ</t>
    </rPh>
    <rPh sb="2" eb="4">
      <t>コウブン</t>
    </rPh>
    <phoneticPr fontId="3"/>
  </si>
  <si>
    <t>英語長文Ⅱ</t>
    <rPh sb="0" eb="2">
      <t>エイゴ</t>
    </rPh>
    <rPh sb="2" eb="4">
      <t>チョウブン</t>
    </rPh>
    <phoneticPr fontId="3"/>
  </si>
  <si>
    <t>数学Ａ</t>
    <rPh sb="0" eb="2">
      <t>スウガク</t>
    </rPh>
    <phoneticPr fontId="3"/>
  </si>
  <si>
    <t>物理基礎</t>
    <rPh sb="0" eb="2">
      <t>ブツリ</t>
    </rPh>
    <rPh sb="2" eb="4">
      <t>キソ</t>
    </rPh>
    <phoneticPr fontId="3"/>
  </si>
  <si>
    <t>化学基礎</t>
    <rPh sb="0" eb="2">
      <t>カガク</t>
    </rPh>
    <rPh sb="2" eb="4">
      <t>キソ</t>
    </rPh>
    <phoneticPr fontId="3"/>
  </si>
  <si>
    <t>生物基礎</t>
    <rPh sb="0" eb="2">
      <t>セイブツ</t>
    </rPh>
    <rPh sb="2" eb="4">
      <t>キソ</t>
    </rPh>
    <phoneticPr fontId="3"/>
  </si>
  <si>
    <t>歴史総合</t>
    <rPh sb="0" eb="4">
      <t>レキシソウゴウ</t>
    </rPh>
    <phoneticPr fontId="3"/>
  </si>
  <si>
    <t>古典Ⅱ</t>
    <rPh sb="0" eb="2">
      <t>コテン</t>
    </rPh>
    <phoneticPr fontId="3"/>
  </si>
  <si>
    <t>数学Ⅱ</t>
    <rPh sb="0" eb="2">
      <t>スウガク</t>
    </rPh>
    <phoneticPr fontId="3"/>
  </si>
  <si>
    <t>英語長文</t>
    <rPh sb="0" eb="2">
      <t>エイゴ</t>
    </rPh>
    <rPh sb="2" eb="4">
      <t>チョウブン</t>
    </rPh>
    <phoneticPr fontId="3"/>
  </si>
  <si>
    <t>物理</t>
    <rPh sb="0" eb="2">
      <t>ブツリ</t>
    </rPh>
    <phoneticPr fontId="3"/>
  </si>
  <si>
    <t>化学</t>
    <rPh sb="0" eb="2">
      <t>カガク</t>
    </rPh>
    <phoneticPr fontId="3"/>
  </si>
  <si>
    <t>生物</t>
    <rPh sb="0" eb="2">
      <t>セイブツ</t>
    </rPh>
    <phoneticPr fontId="3"/>
  </si>
  <si>
    <t>古典</t>
    <rPh sb="0" eb="2">
      <t>コテン</t>
    </rPh>
    <phoneticPr fontId="3"/>
  </si>
  <si>
    <t>英文法</t>
    <rPh sb="0" eb="3">
      <t>エイブンポウ</t>
    </rPh>
    <phoneticPr fontId="3"/>
  </si>
  <si>
    <t>現代文Ⅱ</t>
    <rPh sb="0" eb="2">
      <t>ゲンダイ</t>
    </rPh>
    <rPh sb="2" eb="3">
      <t>ブン</t>
    </rPh>
    <phoneticPr fontId="3"/>
  </si>
  <si>
    <t>数学Ⅰ</t>
    <rPh sb="0" eb="2">
      <t>スウガク</t>
    </rPh>
    <phoneticPr fontId="3"/>
  </si>
  <si>
    <t>英語長文Ⅰ</t>
    <rPh sb="0" eb="2">
      <t>エイゴ</t>
    </rPh>
    <rPh sb="2" eb="4">
      <t>チョウブン</t>
    </rPh>
    <phoneticPr fontId="3"/>
  </si>
  <si>
    <t>現代文Ⅰ</t>
    <rPh sb="0" eb="2">
      <t>ゲンダイ</t>
    </rPh>
    <rPh sb="2" eb="3">
      <t>ブン</t>
    </rPh>
    <phoneticPr fontId="3"/>
  </si>
  <si>
    <t>古典Ⅰ</t>
    <rPh sb="0" eb="2">
      <t>コテン</t>
    </rPh>
    <phoneticPr fontId="3"/>
  </si>
  <si>
    <t>英語Ⅰ</t>
    <rPh sb="0" eb="2">
      <t>エイゴ</t>
    </rPh>
    <phoneticPr fontId="3"/>
  </si>
  <si>
    <t>英語Ⅱ</t>
    <rPh sb="0" eb="2">
      <t>エイゴ</t>
    </rPh>
    <phoneticPr fontId="3"/>
  </si>
  <si>
    <t>大学受験 英語 文法編</t>
    <rPh sb="0" eb="4">
      <t>ダイガクジュケン</t>
    </rPh>
    <rPh sb="8" eb="10">
      <t>ブンポウ</t>
    </rPh>
    <rPh sb="10" eb="11">
      <t>ヘン</t>
    </rPh>
    <phoneticPr fontId="3"/>
  </si>
  <si>
    <t>大学受験 英語 読解編</t>
    <rPh sb="0" eb="4">
      <t>ダイガクジュケン</t>
    </rPh>
    <rPh sb="8" eb="10">
      <t>ドッカイ</t>
    </rPh>
    <rPh sb="10" eb="11">
      <t>ヘン</t>
    </rPh>
    <phoneticPr fontId="3"/>
  </si>
  <si>
    <t>大学受験 英語 リスニング編</t>
    <rPh sb="0" eb="4">
      <t>ダイガクジュケン</t>
    </rPh>
    <rPh sb="13" eb="14">
      <t>ヘン</t>
    </rPh>
    <phoneticPr fontId="3"/>
  </si>
  <si>
    <t>日本史探究上</t>
    <rPh sb="0" eb="3">
      <t>ニホンシ</t>
    </rPh>
    <rPh sb="3" eb="5">
      <t>タンキュウ</t>
    </rPh>
    <rPh sb="5" eb="6">
      <t>ウエ</t>
    </rPh>
    <phoneticPr fontId="3"/>
  </si>
  <si>
    <t>日本史探究下</t>
    <rPh sb="0" eb="3">
      <t>ニホンシ</t>
    </rPh>
    <rPh sb="3" eb="5">
      <t>タンキュウ</t>
    </rPh>
    <rPh sb="5" eb="6">
      <t>シタ</t>
    </rPh>
    <phoneticPr fontId="3"/>
  </si>
  <si>
    <t>世界史探究上</t>
    <rPh sb="0" eb="3">
      <t>セカイシ</t>
    </rPh>
    <rPh sb="3" eb="5">
      <t>タンキュウ</t>
    </rPh>
    <rPh sb="5" eb="6">
      <t>ウエ</t>
    </rPh>
    <phoneticPr fontId="3"/>
  </si>
  <si>
    <t>世界史探究下</t>
    <rPh sb="0" eb="3">
      <t>セカイシ</t>
    </rPh>
    <rPh sb="3" eb="5">
      <t>タンキュウ</t>
    </rPh>
    <rPh sb="5" eb="6">
      <t>シタ</t>
    </rPh>
    <phoneticPr fontId="3"/>
  </si>
  <si>
    <t>数学Ｂ・Ｃ(ベクトル)</t>
    <rPh sb="0" eb="2">
      <t>スウガク</t>
    </rPh>
    <phoneticPr fontId="3"/>
  </si>
  <si>
    <t>大学受験　数学Ⅱ・Ｂ・Ｃ</t>
    <rPh sb="0" eb="4">
      <t>ダイガクジュケン</t>
    </rPh>
    <rPh sb="5" eb="7">
      <t>スウガク</t>
    </rPh>
    <phoneticPr fontId="3"/>
  </si>
  <si>
    <t>納品の希望時間帯がある場合は、
該当する□にチェック（✓）を入れてください</t>
    <phoneticPr fontId="3"/>
  </si>
  <si>
    <t>午前</t>
    <rPh sb="0" eb="2">
      <t>ゴゼン</t>
    </rPh>
    <phoneticPr fontId="3"/>
  </si>
  <si>
    <t>14～16時</t>
    <phoneticPr fontId="3"/>
  </si>
  <si>
    <t>16～18時</t>
    <phoneticPr fontId="3"/>
  </si>
  <si>
    <t>18～20時</t>
    <phoneticPr fontId="3"/>
  </si>
  <si>
    <t>19～21時</t>
    <phoneticPr fontId="3"/>
  </si>
  <si>
    <t>貴社名　</t>
    <rPh sb="0" eb="2">
      <t>キシャ</t>
    </rPh>
    <rPh sb="2" eb="3">
      <t>メイ</t>
    </rPh>
    <phoneticPr fontId="3"/>
  </si>
  <si>
    <t>電話番号　</t>
    <rPh sb="0" eb="4">
      <t>デンワバンゴウ</t>
    </rPh>
    <phoneticPr fontId="3"/>
  </si>
  <si>
    <t>FAX　</t>
    <phoneticPr fontId="3"/>
  </si>
  <si>
    <t>ご担当者名　</t>
    <rPh sb="1" eb="4">
      <t>タントウシャ</t>
    </rPh>
    <rPh sb="4" eb="5">
      <t>メイ</t>
    </rPh>
    <phoneticPr fontId="3"/>
  </si>
  <si>
    <t xml:space="preserve">ご住所
</t>
    <rPh sb="1" eb="3">
      <t>ジュウショ</t>
    </rPh>
    <phoneticPr fontId="3"/>
  </si>
  <si>
    <t xml:space="preserve">通信欄
</t>
    <rPh sb="0" eb="2">
      <t>ツウシン</t>
    </rPh>
    <rPh sb="2" eb="3">
      <t>ラン</t>
    </rPh>
    <phoneticPr fontId="3"/>
  </si>
  <si>
    <t>ご注文日　　　　月　　　　日　（　　　）　　　　時</t>
    <phoneticPr fontId="3"/>
  </si>
  <si>
    <t>送信枚数　　　　　　　枚　　（本紙含む）</t>
    <phoneticPr fontId="3"/>
  </si>
  <si>
    <t>送信枚数</t>
    <phoneticPr fontId="3"/>
  </si>
  <si>
    <t>合計部数</t>
    <rPh sb="0" eb="4">
      <t>ゴウケイブスウ</t>
    </rPh>
    <phoneticPr fontId="3"/>
  </si>
  <si>
    <t>午前</t>
    <phoneticPr fontId="3"/>
  </si>
  <si>
    <t xml:space="preserve">備考
</t>
    <rPh sb="0" eb="2">
      <t>ビコウ</t>
    </rPh>
    <phoneticPr fontId="3"/>
  </si>
  <si>
    <t>納品の希望時間帯がある場合は、
該当する□にチェック（✓）を
入れてください</t>
    <phoneticPr fontId="3"/>
  </si>
  <si>
    <t>準２級プラス</t>
    <rPh sb="0" eb="1">
      <t>ジュン</t>
    </rPh>
    <rPh sb="2" eb="3">
      <t>キュウ</t>
    </rPh>
    <phoneticPr fontId="3"/>
  </si>
  <si>
    <t>高校入試対策 新演習 英語長文問題</t>
    <rPh sb="0" eb="6">
      <t>コウコウニュウシタイサク</t>
    </rPh>
    <rPh sb="7" eb="9">
      <t>エンシュウ</t>
    </rPh>
    <rPh sb="10" eb="12">
      <t>エイゴ</t>
    </rPh>
    <rPh sb="13" eb="15">
      <t>チョウブン</t>
    </rPh>
    <rPh sb="14" eb="16">
      <t>モンダイ</t>
    </rPh>
    <phoneticPr fontId="3"/>
  </si>
  <si>
    <t>高校入試対策 リスニング</t>
    <rPh sb="0" eb="6">
      <t>コウコウニュウシタイサク</t>
    </rPh>
    <phoneticPr fontId="3"/>
  </si>
  <si>
    <t>国語(Ｂ問題)</t>
    <phoneticPr fontId="3"/>
  </si>
  <si>
    <t>数学(Ｂ問題)</t>
    <phoneticPr fontId="3"/>
  </si>
  <si>
    <r>
      <t>英語(Ｂ問題)</t>
    </r>
    <r>
      <rPr>
        <sz val="6"/>
        <rFont val="ＭＳ Ｐゴシック"/>
        <family val="3"/>
        <charset val="128"/>
      </rPr>
      <t>☆</t>
    </r>
    <phoneticPr fontId="3"/>
  </si>
  <si>
    <t>ＣＤ(Ｂ問題)</t>
    <rPh sb="4" eb="6">
      <t>モンダイ</t>
    </rPh>
    <phoneticPr fontId="3"/>
  </si>
  <si>
    <t>国語(Ｃ問題)</t>
    <phoneticPr fontId="3"/>
  </si>
  <si>
    <t>数学(Ｃ問題)</t>
    <phoneticPr fontId="3"/>
  </si>
  <si>
    <r>
      <t>英語(Ｃ問題)</t>
    </r>
    <r>
      <rPr>
        <sz val="6"/>
        <rFont val="ＭＳ Ｐゴシック"/>
        <family val="3"/>
        <charset val="128"/>
      </rPr>
      <t>☆</t>
    </r>
    <phoneticPr fontId="3"/>
  </si>
  <si>
    <t>ＣＤ(Ｃ問題)</t>
    <rPh sb="4" eb="6">
      <t>モンダイ</t>
    </rPh>
    <phoneticPr fontId="3"/>
  </si>
  <si>
    <t>理科</t>
    <phoneticPr fontId="3"/>
  </si>
  <si>
    <t>社会</t>
    <phoneticPr fontId="3"/>
  </si>
  <si>
    <t>名称・種類</t>
    <rPh sb="0" eb="2">
      <t>メイショウ</t>
    </rPh>
    <rPh sb="3" eb="5">
      <t>シュルイ</t>
    </rPh>
    <phoneticPr fontId="3"/>
  </si>
  <si>
    <t>大学受験 現代文</t>
    <phoneticPr fontId="3"/>
  </si>
  <si>
    <t>大学受験 古文</t>
    <phoneticPr fontId="3"/>
  </si>
  <si>
    <t>大学受験 数学Ⅰ・A</t>
    <phoneticPr fontId="3"/>
  </si>
  <si>
    <t>大学受験 数学Ⅱ・B・Ｃ</t>
    <phoneticPr fontId="3"/>
  </si>
  <si>
    <t>大学受験 英文法・語法α 文法別演習</t>
    <phoneticPr fontId="3"/>
  </si>
  <si>
    <t>大学受験 英文法・語法β 形式別演習</t>
    <phoneticPr fontId="3"/>
  </si>
  <si>
    <t>大学受験 英語長文α 問題形式別演習</t>
    <phoneticPr fontId="3"/>
  </si>
  <si>
    <t>大学受験 英語長文β テーマ別演習</t>
    <phoneticPr fontId="3"/>
  </si>
  <si>
    <r>
      <t>理科</t>
    </r>
    <r>
      <rPr>
        <sz val="6"/>
        <rFont val="ＭＳ Ｐゴシック"/>
        <family val="3"/>
        <charset val="128"/>
      </rPr>
      <t>★</t>
    </r>
    <rPh sb="0" eb="2">
      <t>リカ</t>
    </rPh>
    <phoneticPr fontId="3"/>
  </si>
  <si>
    <t>高校入試対策 英語 ビジュアル読解</t>
    <phoneticPr fontId="3"/>
  </si>
  <si>
    <r>
      <t>社会</t>
    </r>
    <r>
      <rPr>
        <sz val="6"/>
        <rFont val="ＭＳ Ｐゴシック"/>
        <family val="3"/>
        <charset val="128"/>
      </rPr>
      <t>★</t>
    </r>
    <phoneticPr fontId="3"/>
  </si>
  <si>
    <r>
      <t>国語</t>
    </r>
    <r>
      <rPr>
        <sz val="6"/>
        <rFont val="ＭＳ Ｐゴシック"/>
        <family val="3"/>
        <charset val="128"/>
      </rPr>
      <t>☆</t>
    </r>
    <rPh sb="0" eb="2">
      <t>コクゴ</t>
    </rPh>
    <phoneticPr fontId="3"/>
  </si>
  <si>
    <t>理科</t>
    <rPh sb="0" eb="1">
      <t>リ</t>
    </rPh>
    <rPh sb="1" eb="2">
      <t>カ</t>
    </rPh>
    <phoneticPr fontId="3"/>
  </si>
  <si>
    <t>数学（学校選択）</t>
    <rPh sb="0" eb="2">
      <t>スウガク</t>
    </rPh>
    <rPh sb="3" eb="5">
      <t>ガッコウ</t>
    </rPh>
    <rPh sb="5" eb="7">
      <t>センタク</t>
    </rPh>
    <phoneticPr fontId="3"/>
  </si>
  <si>
    <t>数学（学力検査）</t>
    <rPh sb="0" eb="2">
      <t>スウガク</t>
    </rPh>
    <rPh sb="3" eb="5">
      <t>ガクリョク</t>
    </rPh>
    <rPh sb="5" eb="7">
      <t>ケンサ</t>
    </rPh>
    <phoneticPr fontId="3"/>
  </si>
  <si>
    <r>
      <t>５科</t>
    </r>
    <r>
      <rPr>
        <sz val="6"/>
        <rFont val="ＭＳ Ｐゴシック"/>
        <family val="3"/>
        <charset val="128"/>
      </rPr>
      <t>★☆</t>
    </r>
    <rPh sb="1" eb="2">
      <t>カ</t>
    </rPh>
    <phoneticPr fontId="3"/>
  </si>
  <si>
    <t>★は2025年改訂教材です。
※ 「学校選択問題」と「学力検査問題」を
　　同時実施する際に、ご採択ください。
☆が付いたテキストにはPC・タブレット等で使用
 　できるリスニング音声（無料）をご用意しており
 　ます。CDとリスニング音声は同じ内容です。</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</si>
</sst>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38"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8"/>
      <name val="ＭＳ Ｐゴシック"/>
      <family val="3"/>
      <charset val="128"/>
    </font>
    <font>
      <sz val="10"/>
      <name val="ＭＳ Ｐゴシック"/>
      <family val="3"/>
      <charset val="128"/>
    </font>
    <font>
      <sz val="9"/>
      <name val="ＭＳ Ｐゴシック"/>
      <family val="3"/>
      <charset val="128"/>
    </font>
    <font>
      <b/>
      <sz val="14"/>
      <name val="ＭＳ Ｐゴシック"/>
      <family val="3"/>
      <charset val="128"/>
    </font>
    <font>
      <b/>
      <sz val="9"/>
      <name val="ＭＳ Ｐゴシック"/>
      <family val="3"/>
      <charset val="128"/>
    </font>
    <font>
      <b/>
      <sz val="11"/>
      <name val="ＭＳ Ｐゴシック"/>
      <family val="3"/>
      <charset val="128"/>
    </font>
    <font>
      <sz val="14"/>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7"/>
      <name val="ＭＳ Ｐゴシック"/>
      <family val="3"/>
      <charset val="128"/>
    </font>
    <font>
      <sz val="6.5"/>
      <name val="ＭＳ Ｐゴシック"/>
      <family val="3"/>
      <charset val="128"/>
    </font>
    <font>
      <sz val="10"/>
      <color rgb="FF000000"/>
      <name val="ＭＳ Ｐゴシック"/>
      <family val="3"/>
      <charset val="128"/>
    </font>
    <font>
      <b/>
      <sz val="10"/>
      <name val="ＭＳ Ｐゴシック"/>
      <family val="3"/>
      <charset val="128"/>
    </font>
    <font>
      <b/>
      <sz val="16"/>
      <name val="ＭＳ Ｐゴシック"/>
      <family val="3"/>
      <charset val="128"/>
    </font>
    <font>
      <b/>
      <u/>
      <sz val="16"/>
      <name val="ＭＳ Ｐゴシック"/>
      <family val="3"/>
      <charset val="128"/>
    </font>
    <font>
      <sz val="20"/>
      <name val="ＭＳ Ｐゴシック"/>
      <family val="3"/>
      <charset val="128"/>
    </font>
    <font>
      <b/>
      <sz val="8"/>
      <name val="ＭＳ Ｐゴシック"/>
      <family val="3"/>
      <charset val="128"/>
    </font>
    <font>
      <sz val="28"/>
      <name val="ＭＳ Ｐゴシック"/>
      <family val="3"/>
      <charset val="128"/>
    </font>
    <font>
      <b/>
      <sz val="20"/>
      <name val="ＭＳ Ｐゴシック"/>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4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top/>
      <bottom style="hair">
        <color indexed="64"/>
      </bottom>
      <diagonal/>
    </border>
    <border>
      <left style="thin">
        <color indexed="64"/>
      </left>
      <right/>
      <top/>
      <bottom style="thin">
        <color indexed="64"/>
      </bottom>
      <diagonal/>
    </border>
    <border>
      <left/>
      <right/>
      <top/>
      <bottom style="thin">
        <color indexed="64"/>
      </bottom>
      <diagonal/>
    </border>
    <border>
      <left style="hair">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style="hair">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indexed="64"/>
      </top>
      <bottom/>
      <diagonal/>
    </border>
    <border>
      <left/>
      <right/>
      <top/>
      <bottom style="hair">
        <color indexed="64"/>
      </bottom>
      <diagonal/>
    </border>
  </borders>
  <cellStyleXfs count="46">
    <xf numFmtId="0" fontId="0" fillId="0" borderId="0">
      <alignment vertical="center"/>
    </xf>
    <xf numFmtId="0" fontId="11" fillId="10" borderId="0" applyNumberFormat="0" applyBorder="0" applyAlignment="0" applyProtection="0">
      <alignment vertical="center"/>
    </xf>
    <xf numFmtId="0" fontId="11" fillId="14" borderId="0" applyNumberFormat="0" applyBorder="0" applyAlignment="0" applyProtection="0">
      <alignment vertical="center"/>
    </xf>
    <xf numFmtId="0" fontId="11" fillId="18" borderId="0" applyNumberFormat="0" applyBorder="0" applyAlignment="0" applyProtection="0">
      <alignment vertical="center"/>
    </xf>
    <xf numFmtId="0" fontId="11" fillId="22" borderId="0" applyNumberFormat="0" applyBorder="0" applyAlignment="0" applyProtection="0">
      <alignment vertical="center"/>
    </xf>
    <xf numFmtId="0" fontId="11" fillId="26" borderId="0" applyNumberFormat="0" applyBorder="0" applyAlignment="0" applyProtection="0">
      <alignment vertical="center"/>
    </xf>
    <xf numFmtId="0" fontId="11" fillId="30" borderId="0" applyNumberFormat="0" applyBorder="0" applyAlignment="0" applyProtection="0">
      <alignment vertical="center"/>
    </xf>
    <xf numFmtId="0" fontId="11" fillId="11" borderId="0" applyNumberFormat="0" applyBorder="0" applyAlignment="0" applyProtection="0">
      <alignment vertical="center"/>
    </xf>
    <xf numFmtId="0" fontId="11" fillId="15" borderId="0" applyNumberFormat="0" applyBorder="0" applyAlignment="0" applyProtection="0">
      <alignment vertical="center"/>
    </xf>
    <xf numFmtId="0" fontId="11" fillId="19" borderId="0" applyNumberFormat="0" applyBorder="0" applyAlignment="0" applyProtection="0">
      <alignment vertical="center"/>
    </xf>
    <xf numFmtId="0" fontId="11" fillId="23" borderId="0" applyNumberFormat="0" applyBorder="0" applyAlignment="0" applyProtection="0">
      <alignment vertical="center"/>
    </xf>
    <xf numFmtId="0" fontId="11" fillId="27" borderId="0" applyNumberFormat="0" applyBorder="0" applyAlignment="0" applyProtection="0">
      <alignment vertical="center"/>
    </xf>
    <xf numFmtId="0" fontId="11" fillId="31" borderId="0" applyNumberFormat="0" applyBorder="0" applyAlignment="0" applyProtection="0">
      <alignment vertical="center"/>
    </xf>
    <xf numFmtId="0" fontId="12" fillId="12" borderId="0" applyNumberFormat="0" applyBorder="0" applyAlignment="0" applyProtection="0">
      <alignment vertical="center"/>
    </xf>
    <xf numFmtId="0" fontId="12" fillId="16" borderId="0" applyNumberFormat="0" applyBorder="0" applyAlignment="0" applyProtection="0">
      <alignment vertical="center"/>
    </xf>
    <xf numFmtId="0" fontId="12" fillId="20" borderId="0" applyNumberFormat="0" applyBorder="0" applyAlignment="0" applyProtection="0">
      <alignment vertical="center"/>
    </xf>
    <xf numFmtId="0" fontId="12" fillId="24" borderId="0" applyNumberFormat="0" applyBorder="0" applyAlignment="0" applyProtection="0">
      <alignment vertical="center"/>
    </xf>
    <xf numFmtId="0" fontId="12" fillId="28" borderId="0" applyNumberFormat="0" applyBorder="0" applyAlignment="0" applyProtection="0">
      <alignment vertical="center"/>
    </xf>
    <xf numFmtId="0" fontId="12" fillId="32" borderId="0" applyNumberFormat="0" applyBorder="0" applyAlignment="0" applyProtection="0">
      <alignment vertical="center"/>
    </xf>
    <xf numFmtId="0" fontId="12" fillId="9" borderId="0" applyNumberFormat="0" applyBorder="0" applyAlignment="0" applyProtection="0">
      <alignment vertical="center"/>
    </xf>
    <xf numFmtId="0" fontId="12" fillId="13" borderId="0" applyNumberFormat="0" applyBorder="0" applyAlignment="0" applyProtection="0">
      <alignment vertical="center"/>
    </xf>
    <xf numFmtId="0" fontId="12" fillId="17" borderId="0" applyNumberFormat="0" applyBorder="0" applyAlignment="0" applyProtection="0">
      <alignment vertical="center"/>
    </xf>
    <xf numFmtId="0" fontId="12" fillId="21" borderId="0" applyNumberFormat="0" applyBorder="0" applyAlignment="0" applyProtection="0">
      <alignment vertical="center"/>
    </xf>
    <xf numFmtId="0" fontId="12" fillId="25" borderId="0" applyNumberFormat="0" applyBorder="0" applyAlignment="0" applyProtection="0">
      <alignment vertical="center"/>
    </xf>
    <xf numFmtId="0" fontId="12" fillId="29" borderId="0" applyNumberFormat="0" applyBorder="0" applyAlignment="0" applyProtection="0">
      <alignment vertical="center"/>
    </xf>
    <xf numFmtId="0" fontId="13" fillId="0" borderId="0" applyNumberFormat="0" applyFill="0" applyBorder="0" applyAlignment="0" applyProtection="0">
      <alignment vertical="center"/>
    </xf>
    <xf numFmtId="0" fontId="14" fillId="7" borderId="43" applyNumberFormat="0" applyAlignment="0" applyProtection="0">
      <alignment vertical="center"/>
    </xf>
    <xf numFmtId="0" fontId="15" fillId="4" borderId="0" applyNumberFormat="0" applyBorder="0" applyAlignment="0" applyProtection="0">
      <alignment vertical="center"/>
    </xf>
    <xf numFmtId="0" fontId="11" fillId="8" borderId="44" applyNumberFormat="0" applyFont="0" applyAlignment="0" applyProtection="0">
      <alignment vertical="center"/>
    </xf>
    <xf numFmtId="0" fontId="16" fillId="0" borderId="42" applyNumberFormat="0" applyFill="0" applyAlignment="0" applyProtection="0">
      <alignment vertical="center"/>
    </xf>
    <xf numFmtId="0" fontId="17" fillId="3" borderId="0" applyNumberFormat="0" applyBorder="0" applyAlignment="0" applyProtection="0">
      <alignment vertical="center"/>
    </xf>
    <xf numFmtId="0" fontId="18" fillId="6" borderId="40" applyNumberFormat="0" applyAlignment="0" applyProtection="0">
      <alignment vertical="center"/>
    </xf>
    <xf numFmtId="0" fontId="19" fillId="0" borderId="0" applyNumberFormat="0" applyFill="0" applyBorder="0" applyAlignment="0" applyProtection="0">
      <alignment vertical="center"/>
    </xf>
    <xf numFmtId="38" fontId="2" fillId="0" borderId="0" applyFont="0" applyFill="0" applyBorder="0" applyAlignment="0" applyProtection="0"/>
    <xf numFmtId="0" fontId="20" fillId="0" borderId="37" applyNumberFormat="0" applyFill="0" applyAlignment="0" applyProtection="0">
      <alignment vertical="center"/>
    </xf>
    <xf numFmtId="0" fontId="21" fillId="0" borderId="38" applyNumberFormat="0" applyFill="0" applyAlignment="0" applyProtection="0">
      <alignment vertical="center"/>
    </xf>
    <xf numFmtId="0" fontId="22" fillId="0" borderId="39" applyNumberFormat="0" applyFill="0" applyAlignment="0" applyProtection="0">
      <alignment vertical="center"/>
    </xf>
    <xf numFmtId="0" fontId="22" fillId="0" borderId="0" applyNumberFormat="0" applyFill="0" applyBorder="0" applyAlignment="0" applyProtection="0">
      <alignment vertical="center"/>
    </xf>
    <xf numFmtId="0" fontId="23" fillId="0" borderId="45" applyNumberFormat="0" applyFill="0" applyAlignment="0" applyProtection="0">
      <alignment vertical="center"/>
    </xf>
    <xf numFmtId="0" fontId="24" fillId="6" borderId="41" applyNumberFormat="0" applyAlignment="0" applyProtection="0">
      <alignment vertical="center"/>
    </xf>
    <xf numFmtId="0" fontId="25" fillId="0" borderId="0" applyNumberFormat="0" applyFill="0" applyBorder="0" applyAlignment="0" applyProtection="0">
      <alignment vertical="center"/>
    </xf>
    <xf numFmtId="0" fontId="26" fillId="5" borderId="40" applyNumberFormat="0" applyAlignment="0" applyProtection="0">
      <alignment vertical="center"/>
    </xf>
    <xf numFmtId="0" fontId="2" fillId="0" borderId="0">
      <alignment vertical="center"/>
    </xf>
    <xf numFmtId="0" fontId="2" fillId="0" borderId="0">
      <alignment vertical="center"/>
    </xf>
    <xf numFmtId="0" fontId="1" fillId="0" borderId="0">
      <alignment vertical="center"/>
    </xf>
    <xf numFmtId="0" fontId="27" fillId="2" borderId="0" applyNumberFormat="0" applyBorder="0" applyAlignment="0" applyProtection="0">
      <alignment vertical="center"/>
    </xf>
  </cellStyleXfs>
  <cellXfs count="459">
    <xf numFmtId="0" fontId="0" fillId="0" borderId="0" xfId="0">
      <alignment vertical="center"/>
    </xf>
    <xf numFmtId="0" fontId="0" fillId="0" borderId="0" xfId="0" applyAlignment="1">
      <alignment horizontal="left" vertical="center"/>
    </xf>
    <xf numFmtId="0" fontId="5" fillId="0" borderId="0" xfId="0" applyFont="1">
      <alignment vertical="center"/>
    </xf>
    <xf numFmtId="0" fontId="5" fillId="0" borderId="0" xfId="0" applyFont="1" applyAlignment="1">
      <alignment horizontal="left" vertical="center"/>
    </xf>
    <xf numFmtId="0" fontId="6" fillId="0" borderId="0" xfId="0" applyFont="1">
      <alignment vertical="center"/>
    </xf>
    <xf numFmtId="0" fontId="4" fillId="0" borderId="0" xfId="0" applyFont="1" applyAlignment="1">
      <alignment horizontal="left" vertical="center" indent="3"/>
    </xf>
    <xf numFmtId="0" fontId="4" fillId="0" borderId="0" xfId="0" applyFont="1">
      <alignment vertical="center"/>
    </xf>
    <xf numFmtId="0" fontId="6" fillId="0" borderId="0" xfId="0" applyFont="1" applyAlignment="1">
      <alignment horizontal="center" vertical="center"/>
    </xf>
    <xf numFmtId="0" fontId="5" fillId="0" borderId="0" xfId="0" applyFont="1" applyAlignment="1">
      <alignment horizontal="center" vertical="center"/>
    </xf>
    <xf numFmtId="0" fontId="2" fillId="0" borderId="0" xfId="0" applyFont="1" applyAlignment="1">
      <alignment horizontal="center" vertical="center"/>
    </xf>
    <xf numFmtId="0" fontId="2" fillId="0" borderId="0" xfId="0" applyFont="1">
      <alignment vertical="center"/>
    </xf>
    <xf numFmtId="0" fontId="2" fillId="0" borderId="0" xfId="0" applyFont="1" applyAlignment="1">
      <alignment horizontal="left" vertical="center"/>
    </xf>
    <xf numFmtId="0" fontId="4" fillId="0" borderId="0" xfId="0" applyFont="1" applyAlignment="1">
      <alignment horizontal="right" vertical="center"/>
    </xf>
    <xf numFmtId="0" fontId="0" fillId="0" borderId="0" xfId="0" applyAlignment="1">
      <alignment horizontal="center" vertical="center"/>
    </xf>
    <xf numFmtId="0" fontId="9" fillId="0" borderId="0" xfId="0" applyFont="1">
      <alignment vertical="center"/>
    </xf>
    <xf numFmtId="0" fontId="8" fillId="0" borderId="0" xfId="0" applyFont="1" applyAlignment="1">
      <alignment horizontal="center" vertical="center"/>
    </xf>
    <xf numFmtId="0" fontId="5" fillId="0" borderId="0" xfId="0" applyFont="1" applyAlignment="1">
      <alignment horizontal="centerContinuous" vertical="center"/>
    </xf>
    <xf numFmtId="0" fontId="5" fillId="0" borderId="17"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22" xfId="0" applyFont="1" applyBorder="1" applyAlignment="1">
      <alignment horizontal="center" vertical="center"/>
    </xf>
    <xf numFmtId="0" fontId="5" fillId="0" borderId="18" xfId="0" applyFont="1" applyBorder="1" applyAlignment="1">
      <alignment horizontal="center" vertical="center"/>
    </xf>
    <xf numFmtId="0" fontId="5" fillId="0" borderId="21" xfId="0" applyFont="1" applyBorder="1" applyAlignment="1">
      <alignment horizontal="center" vertical="center"/>
    </xf>
    <xf numFmtId="0" fontId="5" fillId="0" borderId="20" xfId="0" applyFont="1" applyBorder="1" applyAlignment="1">
      <alignment horizontal="center" vertical="center" shrinkToFit="1"/>
    </xf>
    <xf numFmtId="0" fontId="10" fillId="0" borderId="0" xfId="0" applyFont="1">
      <alignment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1" xfId="0" applyFont="1" applyBorder="1" applyAlignment="1">
      <alignment horizontal="center" vertical="center"/>
    </xf>
    <xf numFmtId="0" fontId="4" fillId="0" borderId="0" xfId="0" applyFont="1" applyAlignment="1"/>
    <xf numFmtId="0" fontId="4" fillId="0" borderId="0" xfId="0" applyFont="1" applyAlignment="1">
      <alignment vertical="top"/>
    </xf>
    <xf numFmtId="0" fontId="5" fillId="0" borderId="0" xfId="0" applyFont="1" applyAlignment="1">
      <alignment horizontal="center" vertical="center" shrinkToFit="1"/>
    </xf>
    <xf numFmtId="0" fontId="4" fillId="0" borderId="0" xfId="0" applyFont="1" applyAlignment="1">
      <alignment horizontal="right"/>
    </xf>
    <xf numFmtId="0" fontId="5" fillId="0" borderId="11" xfId="0" applyFont="1" applyBorder="1" applyAlignment="1">
      <alignment horizontal="centerContinuous" vertical="center" shrinkToFit="1"/>
    </xf>
    <xf numFmtId="0" fontId="5" fillId="0" borderId="2" xfId="0" applyFont="1" applyBorder="1" applyAlignment="1">
      <alignment horizontal="centerContinuous" vertical="center" shrinkToFit="1"/>
    </xf>
    <xf numFmtId="0" fontId="5" fillId="0" borderId="10" xfId="0" applyFont="1" applyBorder="1" applyAlignment="1">
      <alignment horizontal="centerContinuous" vertical="center" shrinkToFit="1"/>
    </xf>
    <xf numFmtId="0" fontId="5" fillId="0" borderId="15" xfId="0" applyFont="1" applyBorder="1" applyAlignment="1">
      <alignment horizontal="centerContinuous" vertical="center" shrinkToFit="1"/>
    </xf>
    <xf numFmtId="0" fontId="5" fillId="0" borderId="9" xfId="0" applyFont="1" applyBorder="1" applyAlignment="1">
      <alignment vertical="center" shrinkToFit="1"/>
    </xf>
    <xf numFmtId="0" fontId="5" fillId="0" borderId="0" xfId="0" applyFont="1" applyAlignment="1">
      <alignment vertical="center" shrinkToFit="1"/>
    </xf>
    <xf numFmtId="0" fontId="5" fillId="0" borderId="0" xfId="0" applyFont="1" applyAlignment="1"/>
    <xf numFmtId="0" fontId="5" fillId="0" borderId="32" xfId="0" applyFont="1" applyBorder="1" applyAlignment="1">
      <alignment horizontal="center" vertical="center"/>
    </xf>
    <xf numFmtId="0" fontId="5" fillId="0" borderId="22" xfId="0" applyFont="1" applyBorder="1" applyAlignment="1">
      <alignment horizontal="center" vertical="center" shrinkToFit="1"/>
    </xf>
    <xf numFmtId="0" fontId="5" fillId="0" borderId="18" xfId="0" applyFont="1" applyBorder="1" applyAlignment="1">
      <alignment horizontal="center" vertical="center" shrinkToFit="1"/>
    </xf>
    <xf numFmtId="0" fontId="5" fillId="0" borderId="9" xfId="0" applyFont="1" applyBorder="1">
      <alignment vertical="center"/>
    </xf>
    <xf numFmtId="0" fontId="5" fillId="0" borderId="0" xfId="0" applyFont="1" applyAlignment="1">
      <alignment vertical="center" wrapText="1"/>
    </xf>
    <xf numFmtId="0" fontId="5" fillId="0" borderId="0" xfId="0" applyFont="1" applyAlignment="1">
      <alignment vertical="center" wrapText="1" shrinkToFit="1"/>
    </xf>
    <xf numFmtId="0" fontId="2" fillId="0" borderId="0" xfId="0" applyFont="1" applyAlignment="1">
      <alignment vertical="center" shrinkToFit="1"/>
    </xf>
    <xf numFmtId="0" fontId="5" fillId="0" borderId="5" xfId="0" applyFont="1" applyBorder="1" applyAlignment="1">
      <alignment horizontal="center" vertical="center"/>
    </xf>
    <xf numFmtId="0" fontId="5" fillId="0" borderId="28" xfId="0" applyFont="1" applyBorder="1" applyAlignment="1">
      <alignment horizontal="center" vertical="center"/>
    </xf>
    <xf numFmtId="0" fontId="5" fillId="0" borderId="9" xfId="0" applyFont="1" applyBorder="1" applyAlignment="1">
      <alignment horizontal="center" vertical="center"/>
    </xf>
    <xf numFmtId="0" fontId="4" fillId="0" borderId="0" xfId="0" applyFont="1" applyAlignment="1">
      <alignment vertical="top" wrapText="1"/>
    </xf>
    <xf numFmtId="0" fontId="5" fillId="0" borderId="26" xfId="0" applyFont="1" applyBorder="1" applyAlignment="1">
      <alignment horizontal="center" vertical="center"/>
    </xf>
    <xf numFmtId="0" fontId="30" fillId="0" borderId="0" xfId="0" applyFont="1" applyAlignment="1">
      <alignment vertical="center" readingOrder="1"/>
    </xf>
    <xf numFmtId="0" fontId="5" fillId="0" borderId="28" xfId="0" applyFont="1" applyBorder="1">
      <alignment vertical="center"/>
    </xf>
    <xf numFmtId="0" fontId="0" fillId="33" borderId="0" xfId="0" applyFill="1">
      <alignment vertical="center"/>
    </xf>
    <xf numFmtId="0" fontId="0" fillId="33" borderId="0" xfId="0" applyFill="1" applyAlignment="1">
      <alignment horizontal="left" vertical="center" indent="1"/>
    </xf>
    <xf numFmtId="0" fontId="9" fillId="33" borderId="27" xfId="0" applyFont="1" applyFill="1" applyBorder="1" applyAlignment="1">
      <alignment horizontal="center" vertical="center"/>
    </xf>
    <xf numFmtId="0" fontId="9" fillId="33" borderId="0" xfId="0" applyFont="1" applyFill="1">
      <alignment vertical="center"/>
    </xf>
    <xf numFmtId="0" fontId="9" fillId="33" borderId="27" xfId="0" applyFont="1" applyFill="1" applyBorder="1">
      <alignment vertical="center"/>
    </xf>
    <xf numFmtId="0" fontId="0" fillId="33" borderId="13" xfId="0" applyFill="1" applyBorder="1">
      <alignment vertical="center"/>
    </xf>
    <xf numFmtId="0" fontId="0" fillId="33" borderId="14" xfId="0" applyFill="1" applyBorder="1">
      <alignment vertical="center"/>
    </xf>
    <xf numFmtId="0" fontId="0" fillId="33" borderId="35" xfId="0" applyFill="1" applyBorder="1">
      <alignment vertical="center"/>
    </xf>
    <xf numFmtId="0" fontId="0" fillId="33" borderId="0" xfId="0" applyFill="1" applyAlignment="1">
      <alignment horizontal="center" vertical="center"/>
    </xf>
    <xf numFmtId="0" fontId="5" fillId="0" borderId="22" xfId="0" applyFont="1" applyBorder="1" applyAlignment="1" applyProtection="1">
      <alignment horizontal="center" vertical="center"/>
      <protection locked="0"/>
    </xf>
    <xf numFmtId="0" fontId="5" fillId="0" borderId="19"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20" xfId="0" applyFont="1" applyBorder="1" applyAlignment="1" applyProtection="1">
      <alignment horizontal="center" vertical="center"/>
      <protection locked="0"/>
    </xf>
    <xf numFmtId="0" fontId="5" fillId="0" borderId="18" xfId="0" applyFont="1" applyBorder="1" applyAlignment="1" applyProtection="1">
      <alignment horizontal="center" vertical="center"/>
      <protection locked="0"/>
    </xf>
    <xf numFmtId="0" fontId="9" fillId="33" borderId="0" xfId="0" applyFont="1" applyFill="1" applyProtection="1">
      <alignment vertical="center"/>
      <protection locked="0"/>
    </xf>
    <xf numFmtId="0" fontId="9" fillId="33" borderId="0" xfId="0" applyFont="1" applyFill="1" applyAlignment="1" applyProtection="1">
      <alignment vertical="top" wrapText="1"/>
      <protection locked="0"/>
    </xf>
    <xf numFmtId="0" fontId="31" fillId="33" borderId="0" xfId="0" applyFont="1" applyFill="1" applyAlignment="1">
      <alignment vertical="center" wrapText="1"/>
    </xf>
    <xf numFmtId="0" fontId="9" fillId="33" borderId="0" xfId="0" applyFont="1" applyFill="1" applyAlignment="1">
      <alignment vertical="center" wrapText="1"/>
    </xf>
    <xf numFmtId="0" fontId="0" fillId="33" borderId="13" xfId="0" applyFill="1" applyBorder="1" applyAlignment="1">
      <alignment horizontal="center" vertical="center"/>
    </xf>
    <xf numFmtId="0" fontId="4" fillId="33" borderId="0" xfId="0" applyFont="1" applyFill="1" applyAlignment="1">
      <alignment horizontal="left" vertical="center" indent="2"/>
    </xf>
    <xf numFmtId="0" fontId="34" fillId="33" borderId="0" xfId="0" applyFont="1" applyFill="1" applyAlignment="1" applyProtection="1">
      <alignment horizontal="center" vertical="center"/>
      <protection locked="0"/>
    </xf>
    <xf numFmtId="0" fontId="34" fillId="33" borderId="0" xfId="0" applyFont="1" applyFill="1" applyProtection="1">
      <alignment vertical="center"/>
      <protection locked="0"/>
    </xf>
    <xf numFmtId="0" fontId="0" fillId="33" borderId="0" xfId="0" applyFill="1" applyAlignment="1">
      <alignment horizontal="left" vertical="center"/>
    </xf>
    <xf numFmtId="0" fontId="5" fillId="33" borderId="1" xfId="0" applyFont="1" applyFill="1" applyBorder="1" applyAlignment="1">
      <alignment horizontal="center" vertical="center"/>
    </xf>
    <xf numFmtId="0" fontId="5" fillId="33" borderId="21" xfId="0" applyFont="1" applyFill="1" applyBorder="1" applyAlignment="1">
      <alignment horizontal="center" vertical="center" shrinkToFit="1"/>
    </xf>
    <xf numFmtId="0" fontId="5" fillId="33" borderId="21" xfId="0" applyFont="1" applyFill="1" applyBorder="1" applyAlignment="1">
      <alignment horizontal="center" vertical="center"/>
    </xf>
    <xf numFmtId="0" fontId="5" fillId="33" borderId="1" xfId="0" applyFont="1" applyFill="1" applyBorder="1" applyAlignment="1">
      <alignment horizontal="center" vertical="center" shrinkToFit="1"/>
    </xf>
    <xf numFmtId="0" fontId="5" fillId="33" borderId="24" xfId="0" applyFont="1" applyFill="1" applyBorder="1" applyAlignment="1">
      <alignment horizontal="center" vertical="center"/>
    </xf>
    <xf numFmtId="0" fontId="5" fillId="33" borderId="22" xfId="0" applyFont="1" applyFill="1" applyBorder="1" applyAlignment="1">
      <alignment horizontal="center" vertical="center" shrinkToFit="1"/>
    </xf>
    <xf numFmtId="0" fontId="5" fillId="33" borderId="22" xfId="0" applyFont="1" applyFill="1" applyBorder="1" applyAlignment="1" applyProtection="1">
      <alignment horizontal="center" vertical="center"/>
      <protection locked="0"/>
    </xf>
    <xf numFmtId="0" fontId="5" fillId="33" borderId="0" xfId="0" applyFont="1" applyFill="1">
      <alignment vertical="center"/>
    </xf>
    <xf numFmtId="0" fontId="5" fillId="33" borderId="5" xfId="0" applyFont="1" applyFill="1" applyBorder="1" applyAlignment="1">
      <alignment horizontal="center" vertical="center" shrinkToFit="1"/>
    </xf>
    <xf numFmtId="0" fontId="5" fillId="33" borderId="23" xfId="0" applyFont="1" applyFill="1" applyBorder="1" applyAlignment="1">
      <alignment horizontal="center" vertical="center"/>
    </xf>
    <xf numFmtId="0" fontId="5" fillId="33" borderId="22" xfId="0" applyFont="1" applyFill="1" applyBorder="1" applyAlignment="1">
      <alignment horizontal="center" vertical="center"/>
    </xf>
    <xf numFmtId="0" fontId="5" fillId="33" borderId="19" xfId="0" applyFont="1" applyFill="1" applyBorder="1" applyAlignment="1">
      <alignment horizontal="center" vertical="center" shrinkToFit="1"/>
    </xf>
    <xf numFmtId="0" fontId="5" fillId="33" borderId="19" xfId="0" applyFont="1" applyFill="1" applyBorder="1" applyAlignment="1" applyProtection="1">
      <alignment horizontal="center" vertical="center"/>
      <protection locked="0"/>
    </xf>
    <xf numFmtId="0" fontId="5" fillId="33" borderId="3" xfId="0" applyFont="1" applyFill="1" applyBorder="1" applyAlignment="1">
      <alignment horizontal="center" vertical="center" shrinkToFit="1"/>
    </xf>
    <xf numFmtId="0" fontId="5" fillId="33" borderId="17" xfId="0" applyFont="1" applyFill="1" applyBorder="1" applyAlignment="1" applyProtection="1">
      <alignment horizontal="center" vertical="center"/>
      <protection locked="0"/>
    </xf>
    <xf numFmtId="0" fontId="5" fillId="33" borderId="17" xfId="0" applyFont="1" applyFill="1" applyBorder="1" applyAlignment="1">
      <alignment horizontal="center" vertical="center"/>
    </xf>
    <xf numFmtId="0" fontId="5" fillId="33" borderId="20" xfId="0" applyFont="1" applyFill="1" applyBorder="1" applyAlignment="1">
      <alignment horizontal="center" vertical="center"/>
    </xf>
    <xf numFmtId="0" fontId="5" fillId="33" borderId="17" xfId="0" applyFont="1" applyFill="1" applyBorder="1" applyAlignment="1">
      <alignment horizontal="center" vertical="center" shrinkToFit="1"/>
    </xf>
    <xf numFmtId="0" fontId="5" fillId="33" borderId="19" xfId="0" applyFont="1" applyFill="1" applyBorder="1" applyAlignment="1">
      <alignment horizontal="center" vertical="center"/>
    </xf>
    <xf numFmtId="0" fontId="5" fillId="33" borderId="20" xfId="0" applyFont="1" applyFill="1" applyBorder="1" applyAlignment="1">
      <alignment horizontal="center" vertical="center" shrinkToFit="1"/>
    </xf>
    <xf numFmtId="0" fontId="5" fillId="33" borderId="20" xfId="0" applyFont="1" applyFill="1" applyBorder="1" applyAlignment="1" applyProtection="1">
      <alignment horizontal="center" vertical="center"/>
      <protection locked="0"/>
    </xf>
    <xf numFmtId="0" fontId="5" fillId="33" borderId="13" xfId="0" applyFont="1" applyFill="1" applyBorder="1" applyAlignment="1">
      <alignment horizontal="center" vertical="center"/>
    </xf>
    <xf numFmtId="0" fontId="5" fillId="33" borderId="18" xfId="0" applyFont="1" applyFill="1" applyBorder="1" applyAlignment="1">
      <alignment horizontal="center" vertical="center"/>
    </xf>
    <xf numFmtId="0" fontId="5" fillId="33" borderId="18" xfId="0" applyFont="1" applyFill="1" applyBorder="1" applyAlignment="1">
      <alignment horizontal="center" vertical="center" shrinkToFit="1"/>
    </xf>
    <xf numFmtId="0" fontId="5" fillId="33" borderId="18" xfId="0" applyFont="1" applyFill="1" applyBorder="1" applyAlignment="1" applyProtection="1">
      <alignment horizontal="center" vertical="center"/>
      <protection locked="0"/>
    </xf>
    <xf numFmtId="0" fontId="5" fillId="33" borderId="32" xfId="0" applyFont="1" applyFill="1" applyBorder="1" applyAlignment="1">
      <alignment horizontal="center" vertical="center" shrinkToFit="1"/>
    </xf>
    <xf numFmtId="0" fontId="5" fillId="33" borderId="32" xfId="0" applyFont="1" applyFill="1" applyBorder="1" applyAlignment="1" applyProtection="1">
      <alignment horizontal="center" vertical="center"/>
      <protection locked="0"/>
    </xf>
    <xf numFmtId="0" fontId="5" fillId="33" borderId="9" xfId="0" applyFont="1" applyFill="1" applyBorder="1">
      <alignment vertical="center"/>
    </xf>
    <xf numFmtId="0" fontId="5" fillId="33" borderId="9" xfId="0" applyFont="1" applyFill="1" applyBorder="1" applyAlignment="1">
      <alignment horizontal="center" vertical="center"/>
    </xf>
    <xf numFmtId="0" fontId="5" fillId="33" borderId="0" xfId="0" applyFont="1" applyFill="1" applyAlignment="1">
      <alignment horizontal="center" vertical="center"/>
    </xf>
    <xf numFmtId="0" fontId="5" fillId="33" borderId="29" xfId="0" applyFont="1" applyFill="1" applyBorder="1" applyAlignment="1">
      <alignment horizontal="center" vertical="center"/>
    </xf>
    <xf numFmtId="0" fontId="5" fillId="33" borderId="3" xfId="0" applyFont="1" applyFill="1" applyBorder="1" applyAlignment="1">
      <alignment horizontal="center" vertical="center"/>
    </xf>
    <xf numFmtId="0" fontId="5" fillId="33" borderId="33" xfId="0" applyFont="1" applyFill="1" applyBorder="1" applyAlignment="1">
      <alignment horizontal="center" vertical="center"/>
    </xf>
    <xf numFmtId="0" fontId="5" fillId="33" borderId="25" xfId="0" applyFont="1" applyFill="1" applyBorder="1" applyAlignment="1">
      <alignment horizontal="center" vertical="center"/>
    </xf>
    <xf numFmtId="0" fontId="5" fillId="33" borderId="4" xfId="0" applyFont="1" applyFill="1" applyBorder="1" applyAlignment="1">
      <alignment horizontal="center" vertical="center"/>
    </xf>
    <xf numFmtId="0" fontId="5" fillId="33" borderId="30" xfId="0" applyFont="1" applyFill="1" applyBorder="1" applyAlignment="1">
      <alignment horizontal="center" vertical="center"/>
    </xf>
    <xf numFmtId="0" fontId="5" fillId="33" borderId="34" xfId="0" applyFont="1" applyFill="1" applyBorder="1" applyAlignment="1">
      <alignment horizontal="center" vertical="center"/>
    </xf>
    <xf numFmtId="0" fontId="5" fillId="33" borderId="31" xfId="0" applyFont="1" applyFill="1" applyBorder="1" applyAlignment="1">
      <alignment horizontal="center" vertical="center"/>
    </xf>
    <xf numFmtId="0" fontId="2" fillId="33" borderId="17" xfId="0" applyFont="1" applyFill="1" applyBorder="1" applyAlignment="1" applyProtection="1">
      <alignment horizontal="center" vertical="center"/>
      <protection locked="0"/>
    </xf>
    <xf numFmtId="0" fontId="5" fillId="33" borderId="17" xfId="0" applyFont="1" applyFill="1" applyBorder="1" applyAlignment="1" applyProtection="1">
      <alignment horizontal="center" vertical="center" shrinkToFit="1"/>
      <protection locked="0"/>
    </xf>
    <xf numFmtId="0" fontId="2" fillId="33" borderId="18" xfId="0" applyFont="1" applyFill="1" applyBorder="1" applyAlignment="1" applyProtection="1">
      <alignment horizontal="center" vertical="center"/>
      <protection locked="0"/>
    </xf>
    <xf numFmtId="0" fontId="5" fillId="33" borderId="9" xfId="0" applyFont="1" applyFill="1" applyBorder="1" applyAlignment="1">
      <alignment horizontal="center" vertical="center" shrinkToFit="1"/>
    </xf>
    <xf numFmtId="0" fontId="5" fillId="33" borderId="0" xfId="0" applyFont="1" applyFill="1" applyAlignment="1">
      <alignment horizontal="center" vertical="center" shrinkToFit="1"/>
    </xf>
    <xf numFmtId="0" fontId="5" fillId="33" borderId="16" xfId="0" applyFont="1" applyFill="1" applyBorder="1" applyAlignment="1">
      <alignment horizontal="center" vertical="center"/>
    </xf>
    <xf numFmtId="0" fontId="5" fillId="33" borderId="4" xfId="0" applyFont="1" applyFill="1" applyBorder="1" applyAlignment="1">
      <alignment horizontal="center" vertical="center" shrinkToFit="1"/>
    </xf>
    <xf numFmtId="0" fontId="5" fillId="33" borderId="0" xfId="0" applyFont="1" applyFill="1" applyAlignment="1">
      <alignment vertical="center" shrinkToFit="1"/>
    </xf>
    <xf numFmtId="0" fontId="6" fillId="33" borderId="0" xfId="0" applyFont="1" applyFill="1">
      <alignment vertical="center"/>
    </xf>
    <xf numFmtId="0" fontId="2" fillId="33" borderId="0" xfId="0" applyFont="1" applyFill="1">
      <alignment vertical="center"/>
    </xf>
    <xf numFmtId="0" fontId="4" fillId="33" borderId="0" xfId="0" applyFont="1" applyFill="1" applyAlignment="1">
      <alignment horizontal="left" vertical="center"/>
    </xf>
    <xf numFmtId="0" fontId="5" fillId="33" borderId="25" xfId="0" applyFont="1" applyFill="1" applyBorder="1" applyAlignment="1" applyProtection="1">
      <alignment horizontal="center" vertical="center"/>
      <protection locked="0"/>
    </xf>
    <xf numFmtId="0" fontId="5" fillId="33" borderId="33" xfId="0" applyFont="1" applyFill="1" applyBorder="1" applyAlignment="1" applyProtection="1">
      <alignment horizontal="center" vertical="center"/>
      <protection locked="0"/>
    </xf>
    <xf numFmtId="0" fontId="5" fillId="33" borderId="30" xfId="0" applyFont="1" applyFill="1" applyBorder="1" applyAlignment="1" applyProtection="1">
      <alignment horizontal="center" vertical="center"/>
      <protection locked="0"/>
    </xf>
    <xf numFmtId="0" fontId="5" fillId="33" borderId="34" xfId="0" applyFont="1" applyFill="1" applyBorder="1" applyAlignment="1" applyProtection="1">
      <alignment horizontal="center" vertical="center"/>
      <protection locked="0"/>
    </xf>
    <xf numFmtId="0" fontId="0" fillId="33" borderId="17" xfId="0" applyFill="1" applyBorder="1" applyAlignment="1" applyProtection="1">
      <alignment horizontal="center" vertical="center"/>
      <protection locked="0"/>
    </xf>
    <xf numFmtId="0" fontId="8" fillId="33" borderId="0" xfId="0" applyFont="1" applyFill="1" applyAlignment="1">
      <alignment horizontal="center" shrinkToFit="1"/>
    </xf>
    <xf numFmtId="0" fontId="0" fillId="33" borderId="18" xfId="0" applyFill="1" applyBorder="1" applyAlignment="1" applyProtection="1">
      <alignment horizontal="center" vertical="center"/>
      <protection locked="0"/>
    </xf>
    <xf numFmtId="0" fontId="34" fillId="33" borderId="0" xfId="0" applyFont="1" applyFill="1" applyAlignment="1" applyProtection="1">
      <alignment horizontal="right" vertical="center"/>
      <protection locked="0"/>
    </xf>
    <xf numFmtId="0" fontId="5" fillId="0" borderId="26" xfId="0" applyFont="1" applyBorder="1" applyAlignment="1" applyProtection="1">
      <alignment horizontal="center" vertical="center"/>
      <protection locked="0"/>
    </xf>
    <xf numFmtId="0" fontId="5" fillId="0" borderId="31"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5" fillId="0" borderId="30" xfId="0" applyFont="1" applyBorder="1" applyAlignment="1" applyProtection="1">
      <alignment horizontal="center" vertical="center"/>
      <protection locked="0"/>
    </xf>
    <xf numFmtId="0" fontId="9" fillId="33" borderId="36" xfId="0" applyFont="1" applyFill="1" applyBorder="1" applyAlignment="1">
      <alignment horizontal="center" vertical="center"/>
    </xf>
    <xf numFmtId="0" fontId="9" fillId="33" borderId="35" xfId="0" applyFont="1" applyFill="1" applyBorder="1" applyAlignment="1">
      <alignment vertical="center" wrapText="1"/>
    </xf>
    <xf numFmtId="0" fontId="9" fillId="33" borderId="0" xfId="0" applyFont="1" applyFill="1" applyAlignment="1">
      <alignment vertical="center" shrinkToFit="1"/>
    </xf>
    <xf numFmtId="0" fontId="0" fillId="33" borderId="0" xfId="0" applyFill="1" applyAlignment="1">
      <alignment vertical="center" shrinkToFit="1"/>
    </xf>
    <xf numFmtId="0" fontId="4" fillId="0" borderId="0" xfId="0" applyFont="1" applyAlignment="1">
      <alignment horizontal="center" vertical="center"/>
    </xf>
    <xf numFmtId="0" fontId="5" fillId="0" borderId="25" xfId="0" applyFont="1" applyBorder="1" applyAlignment="1" applyProtection="1">
      <alignment horizontal="center" vertical="center"/>
      <protection locked="0"/>
    </xf>
    <xf numFmtId="0" fontId="5" fillId="0" borderId="21" xfId="0" applyFont="1" applyBorder="1" applyAlignment="1" applyProtection="1">
      <alignment horizontal="center" vertical="center"/>
      <protection locked="0"/>
    </xf>
    <xf numFmtId="0" fontId="7" fillId="0" borderId="0" xfId="0" applyFont="1">
      <alignment vertical="center"/>
    </xf>
    <xf numFmtId="0" fontId="37" fillId="0" borderId="0" xfId="0" applyFont="1" applyAlignment="1" applyProtection="1">
      <alignment horizontal="center" vertical="center"/>
      <protection locked="0"/>
    </xf>
    <xf numFmtId="0" fontId="4" fillId="33" borderId="0" xfId="0" applyFont="1" applyFill="1" applyAlignment="1">
      <alignment horizontal="right" vertical="center"/>
    </xf>
    <xf numFmtId="0" fontId="2" fillId="33" borderId="0" xfId="0" applyFont="1" applyFill="1" applyAlignment="1">
      <alignment horizontal="left" vertical="center"/>
    </xf>
    <xf numFmtId="0" fontId="2" fillId="33" borderId="0" xfId="0" applyFont="1" applyFill="1" applyAlignment="1">
      <alignment horizontal="center" vertical="center"/>
    </xf>
    <xf numFmtId="0" fontId="0" fillId="33" borderId="23" xfId="0" applyFill="1" applyBorder="1" applyAlignment="1">
      <alignment horizontal="center" vertical="center"/>
    </xf>
    <xf numFmtId="0" fontId="5" fillId="33" borderId="5" xfId="0" applyFont="1" applyFill="1" applyBorder="1" applyAlignment="1">
      <alignment horizontal="center" vertical="center"/>
    </xf>
    <xf numFmtId="0" fontId="0" fillId="33" borderId="22" xfId="0" applyFill="1" applyBorder="1" applyAlignment="1" applyProtection="1">
      <alignment horizontal="center" vertical="center"/>
      <protection locked="0"/>
    </xf>
    <xf numFmtId="0" fontId="0" fillId="33" borderId="28" xfId="0" applyFill="1" applyBorder="1" applyAlignment="1">
      <alignment horizontal="center" vertical="center"/>
    </xf>
    <xf numFmtId="0" fontId="5" fillId="33" borderId="26" xfId="0" applyFont="1" applyFill="1" applyBorder="1" applyAlignment="1" applyProtection="1">
      <alignment horizontal="center" vertical="center"/>
      <protection locked="0"/>
    </xf>
    <xf numFmtId="0" fontId="2" fillId="33" borderId="23" xfId="0" applyFont="1" applyFill="1" applyBorder="1" applyAlignment="1">
      <alignment horizontal="center" vertical="center"/>
    </xf>
    <xf numFmtId="0" fontId="2" fillId="33" borderId="22" xfId="0" applyFont="1" applyFill="1" applyBorder="1" applyAlignment="1" applyProtection="1">
      <alignment horizontal="center" vertical="center"/>
      <protection locked="0"/>
    </xf>
    <xf numFmtId="0" fontId="2" fillId="33" borderId="28" xfId="0" applyFont="1" applyFill="1" applyBorder="1" applyAlignment="1">
      <alignment horizontal="center" vertical="center"/>
    </xf>
    <xf numFmtId="0" fontId="2" fillId="33" borderId="13" xfId="0" applyFont="1" applyFill="1" applyBorder="1" applyAlignment="1">
      <alignment horizontal="center" vertical="center"/>
    </xf>
    <xf numFmtId="0" fontId="5" fillId="33" borderId="16" xfId="0" applyFont="1" applyFill="1" applyBorder="1" applyAlignment="1">
      <alignment horizontal="center" vertical="center" shrinkToFit="1"/>
    </xf>
    <xf numFmtId="0" fontId="5" fillId="33" borderId="9" xfId="0" applyFont="1" applyFill="1" applyBorder="1" applyAlignment="1">
      <alignment vertical="center" shrinkToFit="1"/>
    </xf>
    <xf numFmtId="0" fontId="5" fillId="33" borderId="9" xfId="0" applyFont="1" applyFill="1" applyBorder="1" applyAlignment="1">
      <alignment horizontal="left" vertical="center"/>
    </xf>
    <xf numFmtId="0" fontId="5" fillId="33" borderId="0" xfId="0" applyFont="1" applyFill="1" applyAlignment="1">
      <alignment horizontal="left" vertical="center"/>
    </xf>
    <xf numFmtId="0" fontId="2" fillId="33" borderId="20" xfId="0" applyFont="1" applyFill="1" applyBorder="1" applyAlignment="1" applyProtection="1">
      <alignment horizontal="center" vertical="center"/>
      <protection locked="0"/>
    </xf>
    <xf numFmtId="0" fontId="5" fillId="33" borderId="3" xfId="0" applyFont="1" applyFill="1" applyBorder="1" applyAlignment="1">
      <alignment horizontal="left" vertical="center" shrinkToFit="1"/>
    </xf>
    <xf numFmtId="0" fontId="5" fillId="33" borderId="0" xfId="0" applyFont="1" applyFill="1" applyAlignment="1">
      <alignment vertical="center" wrapText="1"/>
    </xf>
    <xf numFmtId="0" fontId="4" fillId="33" borderId="0" xfId="0" applyFont="1" applyFill="1" applyAlignment="1">
      <alignment vertical="top" wrapText="1"/>
    </xf>
    <xf numFmtId="0" fontId="4" fillId="33" borderId="0" xfId="0" applyFont="1" applyFill="1" applyAlignment="1">
      <alignment horizontal="left" vertical="center" indent="3"/>
    </xf>
    <xf numFmtId="0" fontId="0" fillId="33" borderId="21" xfId="0" applyFill="1" applyBorder="1" applyAlignment="1" applyProtection="1">
      <alignment horizontal="center" vertical="center"/>
      <protection locked="0"/>
    </xf>
    <xf numFmtId="0" fontId="0" fillId="33" borderId="20" xfId="0" applyFill="1" applyBorder="1" applyAlignment="1" applyProtection="1">
      <alignment horizontal="center" vertical="center"/>
      <protection locked="0"/>
    </xf>
    <xf numFmtId="0" fontId="0" fillId="33" borderId="32" xfId="0" applyFill="1" applyBorder="1" applyAlignment="1" applyProtection="1">
      <alignment horizontal="center" vertical="center"/>
      <protection locked="0"/>
    </xf>
    <xf numFmtId="0" fontId="0" fillId="33" borderId="30" xfId="0" applyFill="1" applyBorder="1" applyAlignment="1" applyProtection="1">
      <alignment horizontal="center" vertical="center"/>
      <protection locked="0"/>
    </xf>
    <xf numFmtId="0" fontId="0" fillId="33" borderId="19" xfId="0" applyFill="1" applyBorder="1" applyAlignment="1" applyProtection="1">
      <alignment horizontal="center" vertical="center"/>
      <protection locked="0"/>
    </xf>
    <xf numFmtId="0" fontId="0" fillId="33" borderId="31" xfId="0" applyFill="1" applyBorder="1" applyAlignment="1" applyProtection="1">
      <alignment horizontal="center" vertical="center"/>
      <protection locked="0"/>
    </xf>
    <xf numFmtId="0" fontId="2" fillId="33" borderId="21" xfId="0" applyFont="1" applyFill="1" applyBorder="1" applyAlignment="1" applyProtection="1">
      <alignment horizontal="center" vertical="center"/>
      <protection locked="0"/>
    </xf>
    <xf numFmtId="0" fontId="5" fillId="33" borderId="12" xfId="0" applyFont="1" applyFill="1" applyBorder="1" applyAlignment="1">
      <alignment horizontal="center" vertical="center"/>
    </xf>
    <xf numFmtId="0" fontId="0" fillId="33" borderId="24" xfId="0" applyFill="1" applyBorder="1" applyAlignment="1" applyProtection="1">
      <alignment horizontal="center" vertical="center"/>
      <protection locked="0"/>
    </xf>
    <xf numFmtId="0" fontId="0" fillId="33" borderId="26" xfId="0" applyFill="1" applyBorder="1" applyAlignment="1" applyProtection="1">
      <alignment horizontal="center" vertical="center"/>
      <protection locked="0"/>
    </xf>
    <xf numFmtId="0" fontId="2" fillId="33" borderId="0" xfId="0" applyFont="1" applyFill="1" applyAlignment="1">
      <alignment horizontal="left" vertical="center" shrinkToFit="1"/>
    </xf>
    <xf numFmtId="0" fontId="28" fillId="33" borderId="0" xfId="0" applyFont="1" applyFill="1" applyAlignment="1">
      <alignment vertical="top" wrapText="1"/>
    </xf>
    <xf numFmtId="0" fontId="5" fillId="33" borderId="21" xfId="0" applyFont="1" applyFill="1" applyBorder="1" applyAlignment="1" applyProtection="1">
      <alignment horizontal="center" vertical="center"/>
      <protection locked="0"/>
    </xf>
    <xf numFmtId="0" fontId="2" fillId="33" borderId="0" xfId="0" applyFont="1" applyFill="1" applyAlignment="1" applyProtection="1">
      <alignment horizontal="center" vertical="center"/>
      <protection locked="0"/>
    </xf>
    <xf numFmtId="0" fontId="5" fillId="33" borderId="1" xfId="0" applyFont="1" applyFill="1" applyBorder="1" applyAlignment="1" applyProtection="1">
      <alignment horizontal="center" vertical="center" shrinkToFit="1"/>
      <protection locked="0"/>
    </xf>
    <xf numFmtId="0" fontId="32" fillId="33" borderId="0" xfId="0" applyFont="1" applyFill="1" applyAlignment="1" applyProtection="1">
      <alignment horizontal="right" vertical="center"/>
      <protection locked="0"/>
    </xf>
    <xf numFmtId="0" fontId="0" fillId="33" borderId="0" xfId="0" applyFill="1" applyProtection="1">
      <alignment vertical="center"/>
      <protection locked="0"/>
    </xf>
    <xf numFmtId="0" fontId="5" fillId="33" borderId="5" xfId="0" applyFont="1" applyFill="1" applyBorder="1" applyAlignment="1" applyProtection="1">
      <alignment horizontal="center" vertical="center"/>
      <protection locked="0"/>
    </xf>
    <xf numFmtId="0" fontId="5" fillId="33" borderId="31" xfId="0" applyFont="1" applyFill="1" applyBorder="1" applyAlignment="1" applyProtection="1">
      <alignment horizontal="center" vertical="center"/>
      <protection locked="0"/>
    </xf>
    <xf numFmtId="0" fontId="5" fillId="33" borderId="4" xfId="0" applyFont="1" applyFill="1" applyBorder="1" applyAlignment="1" applyProtection="1">
      <alignment horizontal="center" vertical="center"/>
      <protection locked="0"/>
    </xf>
    <xf numFmtId="0" fontId="5" fillId="33" borderId="0" xfId="0" applyFont="1" applyFill="1" applyProtection="1">
      <alignment vertical="center"/>
      <protection locked="0"/>
    </xf>
    <xf numFmtId="0" fontId="0" fillId="33" borderId="21" xfId="0" applyFill="1" applyBorder="1" applyAlignment="1">
      <alignment horizontal="center" vertical="center"/>
    </xf>
    <xf numFmtId="0" fontId="28" fillId="33" borderId="14" xfId="0" applyFont="1" applyFill="1" applyBorder="1" applyAlignment="1">
      <alignment vertical="top" wrapText="1"/>
    </xf>
    <xf numFmtId="0" fontId="9" fillId="33" borderId="23" xfId="0" applyFont="1" applyFill="1" applyBorder="1" applyAlignment="1" applyProtection="1">
      <alignment horizontal="left" vertical="center"/>
      <protection locked="0"/>
    </xf>
    <xf numFmtId="0" fontId="9" fillId="33" borderId="9" xfId="0" applyFont="1" applyFill="1" applyBorder="1" applyAlignment="1" applyProtection="1">
      <alignment horizontal="left" vertical="center"/>
      <protection locked="0"/>
    </xf>
    <xf numFmtId="0" fontId="9" fillId="33" borderId="36" xfId="0" applyFont="1" applyFill="1" applyBorder="1" applyAlignment="1" applyProtection="1">
      <alignment horizontal="left" vertical="center"/>
      <protection locked="0"/>
    </xf>
    <xf numFmtId="0" fontId="9" fillId="33" borderId="13" xfId="0" applyFont="1" applyFill="1" applyBorder="1" applyAlignment="1" applyProtection="1">
      <alignment horizontal="left" vertical="center"/>
      <protection locked="0"/>
    </xf>
    <xf numFmtId="0" fontId="9" fillId="33" borderId="14" xfId="0" applyFont="1" applyFill="1" applyBorder="1" applyAlignment="1" applyProtection="1">
      <alignment horizontal="left" vertical="center"/>
      <protection locked="0"/>
    </xf>
    <xf numFmtId="0" fontId="9" fillId="33" borderId="35" xfId="0" applyFont="1" applyFill="1" applyBorder="1" applyAlignment="1" applyProtection="1">
      <alignment horizontal="left" vertical="center"/>
      <protection locked="0"/>
    </xf>
    <xf numFmtId="0" fontId="9" fillId="33" borderId="23" xfId="0" applyFont="1" applyFill="1" applyBorder="1" applyAlignment="1" applyProtection="1">
      <alignment horizontal="left" vertical="top" wrapText="1"/>
      <protection locked="0"/>
    </xf>
    <xf numFmtId="0" fontId="9" fillId="33" borderId="9" xfId="0" applyFont="1" applyFill="1" applyBorder="1" applyAlignment="1" applyProtection="1">
      <alignment horizontal="left" vertical="top" wrapText="1"/>
      <protection locked="0"/>
    </xf>
    <xf numFmtId="0" fontId="9" fillId="33" borderId="36" xfId="0" applyFont="1" applyFill="1" applyBorder="1" applyAlignment="1" applyProtection="1">
      <alignment horizontal="left" vertical="top" wrapText="1"/>
      <protection locked="0"/>
    </xf>
    <xf numFmtId="0" fontId="9" fillId="33" borderId="28" xfId="0" applyFont="1" applyFill="1" applyBorder="1" applyAlignment="1" applyProtection="1">
      <alignment horizontal="left" vertical="top" wrapText="1"/>
      <protection locked="0"/>
    </xf>
    <xf numFmtId="0" fontId="9" fillId="33" borderId="0" xfId="0" applyFont="1" applyFill="1" applyAlignment="1" applyProtection="1">
      <alignment horizontal="left" vertical="top" wrapText="1"/>
      <protection locked="0"/>
    </xf>
    <xf numFmtId="0" fontId="9" fillId="33" borderId="27" xfId="0" applyFont="1" applyFill="1" applyBorder="1" applyAlignment="1" applyProtection="1">
      <alignment horizontal="left" vertical="top" wrapText="1"/>
      <protection locked="0"/>
    </xf>
    <xf numFmtId="0" fontId="9" fillId="33" borderId="13" xfId="0" applyFont="1" applyFill="1" applyBorder="1" applyAlignment="1" applyProtection="1">
      <alignment horizontal="left" vertical="top" wrapText="1"/>
      <protection locked="0"/>
    </xf>
    <xf numFmtId="0" fontId="9" fillId="33" borderId="14" xfId="0" applyFont="1" applyFill="1" applyBorder="1" applyAlignment="1" applyProtection="1">
      <alignment horizontal="left" vertical="top" wrapText="1"/>
      <protection locked="0"/>
    </xf>
    <xf numFmtId="0" fontId="9" fillId="33" borderId="35" xfId="0" applyFont="1" applyFill="1" applyBorder="1" applyAlignment="1" applyProtection="1">
      <alignment horizontal="left" vertical="top" wrapText="1"/>
      <protection locked="0"/>
    </xf>
    <xf numFmtId="0" fontId="32" fillId="33" borderId="0" xfId="0" applyFont="1" applyFill="1" applyAlignment="1" applyProtection="1">
      <alignment horizontal="center" vertical="center"/>
      <protection locked="0"/>
    </xf>
    <xf numFmtId="0" fontId="33" fillId="33" borderId="0" xfId="0" applyFont="1" applyFill="1" applyAlignment="1" applyProtection="1">
      <alignment horizontal="center" vertical="center"/>
      <protection locked="0"/>
    </xf>
    <xf numFmtId="0" fontId="9" fillId="33" borderId="21" xfId="0" applyFont="1" applyFill="1" applyBorder="1" applyAlignment="1" applyProtection="1">
      <alignment horizontal="left" vertical="top" wrapText="1"/>
      <protection locked="0"/>
    </xf>
    <xf numFmtId="0" fontId="9" fillId="33" borderId="21" xfId="0" applyFont="1" applyFill="1" applyBorder="1" applyAlignment="1" applyProtection="1">
      <alignment horizontal="left" vertical="top"/>
      <protection locked="0"/>
    </xf>
    <xf numFmtId="0" fontId="9" fillId="33" borderId="28" xfId="0" applyFont="1" applyFill="1" applyBorder="1" applyAlignment="1">
      <alignment horizontal="center" vertical="center"/>
    </xf>
    <xf numFmtId="0" fontId="9" fillId="33" borderId="0" xfId="0" applyFont="1" applyFill="1" applyAlignment="1">
      <alignment horizontal="center" vertical="center"/>
    </xf>
    <xf numFmtId="0" fontId="9" fillId="33" borderId="27" xfId="0" applyFont="1" applyFill="1" applyBorder="1" applyAlignment="1">
      <alignment horizontal="center" vertical="center"/>
    </xf>
    <xf numFmtId="0" fontId="9" fillId="33" borderId="28" xfId="0" applyFont="1" applyFill="1" applyBorder="1" applyAlignment="1">
      <alignment horizontal="center" vertical="center" wrapText="1"/>
    </xf>
    <xf numFmtId="0" fontId="9" fillId="33" borderId="0" xfId="0" applyFont="1" applyFill="1" applyAlignment="1">
      <alignment horizontal="center" vertical="center" wrapText="1"/>
    </xf>
    <xf numFmtId="0" fontId="31" fillId="33" borderId="23" xfId="0" applyFont="1" applyFill="1" applyBorder="1" applyAlignment="1">
      <alignment horizontal="center" vertical="center" wrapText="1"/>
    </xf>
    <xf numFmtId="0" fontId="31" fillId="33" borderId="9" xfId="0" applyFont="1" applyFill="1" applyBorder="1" applyAlignment="1">
      <alignment horizontal="center" vertical="center" wrapText="1"/>
    </xf>
    <xf numFmtId="0" fontId="31" fillId="33" borderId="36" xfId="0" applyFont="1" applyFill="1" applyBorder="1" applyAlignment="1">
      <alignment horizontal="center" vertical="center" wrapText="1"/>
    </xf>
    <xf numFmtId="0" fontId="31" fillId="33" borderId="28" xfId="0" applyFont="1" applyFill="1" applyBorder="1" applyAlignment="1">
      <alignment horizontal="center" vertical="center" wrapText="1"/>
    </xf>
    <xf numFmtId="0" fontId="31" fillId="33" borderId="0" xfId="0" applyFont="1" applyFill="1" applyAlignment="1">
      <alignment horizontal="center" vertical="center" wrapText="1"/>
    </xf>
    <xf numFmtId="0" fontId="31" fillId="33" borderId="27" xfId="0" applyFont="1" applyFill="1" applyBorder="1" applyAlignment="1">
      <alignment horizontal="center" vertical="center" wrapText="1"/>
    </xf>
    <xf numFmtId="0" fontId="5" fillId="33" borderId="24" xfId="0" applyFont="1" applyFill="1" applyBorder="1" applyAlignment="1">
      <alignment horizontal="center" vertical="center"/>
    </xf>
    <xf numFmtId="0" fontId="5" fillId="33" borderId="32" xfId="0" applyFont="1" applyFill="1" applyBorder="1" applyAlignment="1">
      <alignment horizontal="center" vertical="center"/>
    </xf>
    <xf numFmtId="0" fontId="5" fillId="33" borderId="20" xfId="0" applyFont="1" applyFill="1" applyBorder="1" applyAlignment="1">
      <alignment horizontal="center" vertical="center"/>
    </xf>
    <xf numFmtId="0" fontId="5" fillId="33" borderId="19" xfId="0" applyFont="1" applyFill="1" applyBorder="1" applyAlignment="1">
      <alignment horizontal="center" vertical="center"/>
    </xf>
    <xf numFmtId="0" fontId="5" fillId="33" borderId="26" xfId="0" applyFont="1" applyFill="1" applyBorder="1" applyAlignment="1">
      <alignment horizontal="center" vertical="center"/>
    </xf>
    <xf numFmtId="0" fontId="5" fillId="33" borderId="3" xfId="0" applyFont="1" applyFill="1" applyBorder="1" applyAlignment="1">
      <alignment horizontal="center" vertical="center" shrinkToFit="1"/>
    </xf>
    <xf numFmtId="0" fontId="5" fillId="33" borderId="33" xfId="0" applyFont="1" applyFill="1" applyBorder="1" applyAlignment="1">
      <alignment horizontal="center" vertical="center" shrinkToFit="1"/>
    </xf>
    <xf numFmtId="0" fontId="5" fillId="33" borderId="23" xfId="0" applyFont="1" applyFill="1" applyBorder="1" applyAlignment="1">
      <alignment horizontal="center" vertical="center"/>
    </xf>
    <xf numFmtId="0" fontId="5" fillId="33" borderId="36" xfId="0" applyFont="1" applyFill="1" applyBorder="1" applyAlignment="1">
      <alignment horizontal="center" vertical="center"/>
    </xf>
    <xf numFmtId="0" fontId="5" fillId="33" borderId="28" xfId="0" applyFont="1" applyFill="1" applyBorder="1" applyAlignment="1">
      <alignment horizontal="center" vertical="center"/>
    </xf>
    <xf numFmtId="0" fontId="5" fillId="33" borderId="27" xfId="0" applyFont="1" applyFill="1" applyBorder="1" applyAlignment="1">
      <alignment horizontal="center" vertical="center"/>
    </xf>
    <xf numFmtId="0" fontId="5" fillId="33" borderId="13" xfId="0" applyFont="1" applyFill="1" applyBorder="1" applyAlignment="1">
      <alignment horizontal="center" vertical="center"/>
    </xf>
    <xf numFmtId="0" fontId="5" fillId="33" borderId="35" xfId="0" applyFont="1" applyFill="1" applyBorder="1" applyAlignment="1">
      <alignment horizontal="center" vertical="center"/>
    </xf>
    <xf numFmtId="0" fontId="5" fillId="33" borderId="21" xfId="0" applyFont="1" applyFill="1" applyBorder="1" applyAlignment="1">
      <alignment horizontal="center" vertical="center"/>
    </xf>
    <xf numFmtId="0" fontId="5" fillId="33" borderId="1" xfId="0" applyFont="1" applyFill="1" applyBorder="1" applyAlignment="1">
      <alignment horizontal="center" vertical="center" shrinkToFit="1"/>
    </xf>
    <xf numFmtId="0" fontId="5" fillId="33" borderId="29" xfId="0" applyFont="1" applyFill="1" applyBorder="1" applyAlignment="1">
      <alignment horizontal="center" vertical="center" shrinkToFit="1"/>
    </xf>
    <xf numFmtId="0" fontId="5" fillId="33" borderId="5" xfId="0" applyFont="1" applyFill="1" applyBorder="1" applyAlignment="1">
      <alignment horizontal="center" vertical="center" shrinkToFit="1"/>
    </xf>
    <xf numFmtId="0" fontId="5" fillId="33" borderId="31" xfId="0" applyFont="1" applyFill="1" applyBorder="1" applyAlignment="1">
      <alignment horizontal="center" vertical="center" shrinkToFit="1"/>
    </xf>
    <xf numFmtId="0" fontId="5" fillId="33" borderId="3" xfId="0" applyFont="1" applyFill="1" applyBorder="1" applyAlignment="1">
      <alignment horizontal="center" vertical="center"/>
    </xf>
    <xf numFmtId="0" fontId="5" fillId="33" borderId="33" xfId="0" applyFont="1" applyFill="1" applyBorder="1" applyAlignment="1">
      <alignment horizontal="center" vertical="center"/>
    </xf>
    <xf numFmtId="0" fontId="5" fillId="33" borderId="4" xfId="0" applyFont="1" applyFill="1" applyBorder="1" applyAlignment="1">
      <alignment horizontal="center" vertical="center"/>
    </xf>
    <xf numFmtId="0" fontId="5" fillId="33" borderId="30" xfId="0" applyFont="1" applyFill="1" applyBorder="1" applyAlignment="1">
      <alignment horizontal="center" vertical="center"/>
    </xf>
    <xf numFmtId="0" fontId="9" fillId="33" borderId="23" xfId="0" applyFont="1" applyFill="1" applyBorder="1" applyAlignment="1">
      <alignment horizontal="center" vertical="center" wrapText="1"/>
    </xf>
    <xf numFmtId="0" fontId="9" fillId="33" borderId="9" xfId="0" applyFont="1" applyFill="1" applyBorder="1" applyAlignment="1">
      <alignment horizontal="center" vertical="center" wrapText="1"/>
    </xf>
    <xf numFmtId="0" fontId="9" fillId="33" borderId="36" xfId="0" applyFont="1" applyFill="1" applyBorder="1" applyAlignment="1">
      <alignment horizontal="center" vertical="center" wrapText="1"/>
    </xf>
    <xf numFmtId="0" fontId="9" fillId="33" borderId="27" xfId="0" applyFont="1" applyFill="1" applyBorder="1" applyAlignment="1">
      <alignment horizontal="center" vertical="center" wrapText="1"/>
    </xf>
    <xf numFmtId="0" fontId="9" fillId="33" borderId="13" xfId="0" applyFont="1" applyFill="1" applyBorder="1" applyAlignment="1">
      <alignment horizontal="center" vertical="center" wrapText="1"/>
    </xf>
    <xf numFmtId="0" fontId="9" fillId="33" borderId="14" xfId="0" applyFont="1" applyFill="1" applyBorder="1" applyAlignment="1">
      <alignment horizontal="center" vertical="center" wrapText="1"/>
    </xf>
    <xf numFmtId="0" fontId="9" fillId="33" borderId="35" xfId="0" applyFont="1" applyFill="1" applyBorder="1" applyAlignment="1">
      <alignment horizontal="center" vertical="center" wrapText="1"/>
    </xf>
    <xf numFmtId="0" fontId="9" fillId="33" borderId="23" xfId="0" applyFont="1" applyFill="1" applyBorder="1" applyAlignment="1">
      <alignment horizontal="center" vertical="center"/>
    </xf>
    <xf numFmtId="0" fontId="9" fillId="33" borderId="9" xfId="0" applyFont="1" applyFill="1" applyBorder="1" applyAlignment="1">
      <alignment horizontal="center" vertical="center"/>
    </xf>
    <xf numFmtId="0" fontId="9" fillId="33" borderId="9" xfId="0" applyFont="1" applyFill="1" applyBorder="1" applyAlignment="1">
      <alignment horizontal="center" vertical="center" shrinkToFit="1"/>
    </xf>
    <xf numFmtId="0" fontId="9" fillId="33" borderId="36" xfId="0" applyFont="1" applyFill="1" applyBorder="1" applyAlignment="1">
      <alignment horizontal="center" vertical="center" shrinkToFit="1"/>
    </xf>
    <xf numFmtId="0" fontId="9" fillId="33" borderId="0" xfId="0" applyFont="1" applyFill="1" applyAlignment="1">
      <alignment horizontal="center" vertical="center" shrinkToFit="1"/>
    </xf>
    <xf numFmtId="0" fontId="9" fillId="33" borderId="27" xfId="0" applyFont="1" applyFill="1" applyBorder="1" applyAlignment="1">
      <alignment horizontal="center" vertical="center" shrinkToFit="1"/>
    </xf>
    <xf numFmtId="0" fontId="35" fillId="33" borderId="0" xfId="0" applyFont="1" applyFill="1" applyAlignment="1">
      <alignment horizontal="right" vertical="center"/>
    </xf>
    <xf numFmtId="0" fontId="0" fillId="33" borderId="0" xfId="0" applyFill="1" applyAlignment="1">
      <alignment horizontal="center" vertical="center" shrinkToFit="1"/>
    </xf>
    <xf numFmtId="0" fontId="0" fillId="33" borderId="27" xfId="0" applyFill="1" applyBorder="1" applyAlignment="1">
      <alignment horizontal="center" vertical="center" shrinkToFit="1"/>
    </xf>
    <xf numFmtId="0" fontId="0" fillId="33" borderId="14" xfId="0" applyFill="1" applyBorder="1" applyAlignment="1">
      <alignment horizontal="center" vertical="center" shrinkToFit="1"/>
    </xf>
    <xf numFmtId="0" fontId="0" fillId="33" borderId="35" xfId="0" applyFill="1" applyBorder="1" applyAlignment="1">
      <alignment horizontal="center" vertical="center" shrinkToFit="1"/>
    </xf>
    <xf numFmtId="0" fontId="9" fillId="33" borderId="13" xfId="0" applyFont="1" applyFill="1" applyBorder="1" applyAlignment="1">
      <alignment horizontal="center" vertical="center"/>
    </xf>
    <xf numFmtId="0" fontId="9" fillId="33" borderId="14" xfId="0" applyFont="1" applyFill="1" applyBorder="1" applyAlignment="1">
      <alignment horizontal="center" vertical="center"/>
    </xf>
    <xf numFmtId="176" fontId="36" fillId="33" borderId="24" xfId="0" applyNumberFormat="1" applyFont="1" applyFill="1" applyBorder="1" applyAlignment="1">
      <alignment horizontal="center" vertical="center"/>
    </xf>
    <xf numFmtId="176" fontId="36" fillId="33" borderId="32" xfId="0" applyNumberFormat="1" applyFont="1" applyFill="1" applyBorder="1" applyAlignment="1">
      <alignment horizontal="center" vertical="center"/>
    </xf>
    <xf numFmtId="176" fontId="36" fillId="33" borderId="26" xfId="0" applyNumberFormat="1" applyFont="1" applyFill="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29"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5" fillId="0" borderId="30" xfId="0" applyFont="1" applyBorder="1" applyAlignment="1">
      <alignment horizontal="center" vertical="center"/>
    </xf>
    <xf numFmtId="0" fontId="5" fillId="0" borderId="3" xfId="0" applyFont="1" applyBorder="1" applyAlignment="1">
      <alignment horizontal="center" vertical="center"/>
    </xf>
    <xf numFmtId="0" fontId="5" fillId="0" borderId="8" xfId="0" applyFont="1" applyBorder="1" applyAlignment="1">
      <alignment horizontal="center" vertical="center"/>
    </xf>
    <xf numFmtId="0" fontId="5" fillId="0" borderId="33"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31" xfId="0" applyFont="1" applyBorder="1" applyAlignment="1">
      <alignment horizontal="center" vertical="center"/>
    </xf>
    <xf numFmtId="0" fontId="5" fillId="0" borderId="24" xfId="0" applyFont="1" applyBorder="1" applyAlignment="1">
      <alignment horizontal="center" vertical="center"/>
    </xf>
    <xf numFmtId="0" fontId="5" fillId="0" borderId="32" xfId="0" applyFont="1" applyBorder="1" applyAlignment="1">
      <alignment horizontal="center" vertical="center"/>
    </xf>
    <xf numFmtId="0" fontId="5" fillId="0" borderId="26" xfId="0" applyFont="1" applyBorder="1" applyAlignment="1">
      <alignment horizontal="center" vertical="center"/>
    </xf>
    <xf numFmtId="0" fontId="5" fillId="0" borderId="4" xfId="0" applyFont="1" applyBorder="1" applyAlignment="1">
      <alignment horizontal="center" vertical="center" shrinkToFit="1"/>
    </xf>
    <xf numFmtId="0" fontId="5" fillId="0" borderId="30" xfId="0" applyFont="1" applyBorder="1" applyAlignment="1">
      <alignment horizontal="center" vertical="center" shrinkToFit="1"/>
    </xf>
    <xf numFmtId="0" fontId="5" fillId="0" borderId="23" xfId="0" applyFont="1" applyBorder="1" applyAlignment="1">
      <alignment horizontal="center" vertical="center"/>
    </xf>
    <xf numFmtId="0" fontId="5" fillId="0" borderId="36" xfId="0" applyFont="1" applyBorder="1" applyAlignment="1">
      <alignment horizontal="center" vertical="center"/>
    </xf>
    <xf numFmtId="0" fontId="5" fillId="0" borderId="16" xfId="0" applyFont="1" applyBorder="1" applyAlignment="1">
      <alignment horizontal="center" vertical="center"/>
    </xf>
    <xf numFmtId="0" fontId="5" fillId="0" borderId="34" xfId="0" applyFont="1" applyBorder="1" applyAlignment="1">
      <alignment horizontal="center" vertical="center"/>
    </xf>
    <xf numFmtId="0" fontId="5" fillId="0" borderId="28" xfId="0" applyFont="1" applyBorder="1" applyAlignment="1">
      <alignment horizontal="center" vertical="center"/>
    </xf>
    <xf numFmtId="0" fontId="5" fillId="0" borderId="27" xfId="0" applyFont="1" applyBorder="1" applyAlignment="1">
      <alignment horizontal="center" vertical="center"/>
    </xf>
    <xf numFmtId="0" fontId="5" fillId="0" borderId="5" xfId="0" applyFont="1" applyBorder="1" applyAlignment="1">
      <alignment horizontal="center" vertical="center" shrinkToFit="1"/>
    </xf>
    <xf numFmtId="0" fontId="5" fillId="0" borderId="31" xfId="0" applyFont="1" applyBorder="1" applyAlignment="1">
      <alignment horizontal="center" vertical="center" shrinkToFit="1"/>
    </xf>
    <xf numFmtId="0" fontId="5" fillId="0" borderId="3" xfId="0" applyFont="1" applyBorder="1" applyAlignment="1">
      <alignment horizontal="center" vertical="center" shrinkToFit="1"/>
    </xf>
    <xf numFmtId="0" fontId="5" fillId="0" borderId="33" xfId="0" applyFont="1" applyBorder="1" applyAlignment="1">
      <alignment horizontal="center" vertical="center" shrinkToFit="1"/>
    </xf>
    <xf numFmtId="0" fontId="5" fillId="0" borderId="21" xfId="0" applyFont="1" applyBorder="1" applyAlignment="1">
      <alignment horizontal="center" vertical="center" shrinkToFit="1"/>
    </xf>
    <xf numFmtId="0" fontId="5" fillId="0" borderId="19" xfId="0" applyFont="1" applyBorder="1" applyAlignment="1" applyProtection="1">
      <alignment horizontal="center" vertical="center"/>
      <protection locked="0"/>
    </xf>
    <xf numFmtId="0" fontId="5" fillId="0" borderId="26" xfId="0" applyFont="1" applyBorder="1" applyAlignment="1" applyProtection="1">
      <alignment horizontal="center" vertical="center"/>
      <protection locked="0"/>
    </xf>
    <xf numFmtId="0" fontId="5" fillId="0" borderId="3" xfId="0" applyFont="1" applyBorder="1" applyAlignment="1">
      <alignment horizontal="center" vertical="center" wrapText="1" shrinkToFit="1"/>
    </xf>
    <xf numFmtId="0" fontId="5" fillId="0" borderId="33" xfId="0" applyFont="1" applyBorder="1" applyAlignment="1">
      <alignment horizontal="center" vertical="center" wrapText="1" shrinkToFit="1"/>
    </xf>
    <xf numFmtId="0" fontId="5" fillId="0" borderId="4" xfId="0" applyFont="1" applyBorder="1" applyAlignment="1">
      <alignment horizontal="center" vertical="center" wrapText="1" shrinkToFit="1"/>
    </xf>
    <xf numFmtId="0" fontId="5" fillId="0" borderId="30" xfId="0" applyFont="1" applyBorder="1" applyAlignment="1">
      <alignment horizontal="center" vertical="center" wrapText="1" shrinkToFit="1"/>
    </xf>
    <xf numFmtId="0" fontId="5" fillId="0" borderId="1" xfId="0" applyFont="1" applyBorder="1" applyAlignment="1">
      <alignment horizontal="center" vertical="center" shrinkToFit="1"/>
    </xf>
    <xf numFmtId="0" fontId="5" fillId="0" borderId="2" xfId="0" applyFont="1" applyBorder="1" applyAlignment="1">
      <alignment horizontal="center" vertical="center" shrinkToFit="1"/>
    </xf>
    <xf numFmtId="0" fontId="5" fillId="0" borderId="6" xfId="0" applyFont="1" applyBorder="1" applyAlignment="1">
      <alignment horizontal="center" vertical="center" shrinkToFit="1"/>
    </xf>
    <xf numFmtId="0" fontId="5" fillId="0" borderId="8" xfId="0" applyFont="1" applyBorder="1" applyAlignment="1">
      <alignment horizontal="center" vertical="center" shrinkToFit="1"/>
    </xf>
    <xf numFmtId="0" fontId="5" fillId="0" borderId="16" xfId="0" applyFont="1" applyBorder="1" applyAlignment="1">
      <alignment horizontal="center" vertical="center" shrinkToFit="1"/>
    </xf>
    <xf numFmtId="0" fontId="5" fillId="0" borderId="46" xfId="0" applyFont="1" applyBorder="1" applyAlignment="1">
      <alignment horizontal="center" vertical="center" shrinkToFit="1"/>
    </xf>
    <xf numFmtId="0" fontId="5" fillId="0" borderId="0" xfId="0" applyFont="1" applyAlignment="1">
      <alignment horizontal="center" vertical="center" shrinkToFit="1"/>
    </xf>
    <xf numFmtId="0" fontId="5" fillId="0" borderId="13" xfId="0" applyFont="1" applyBorder="1" applyAlignment="1">
      <alignment horizontal="center" vertical="center" shrinkToFit="1"/>
    </xf>
    <xf numFmtId="0" fontId="5" fillId="0" borderId="14" xfId="0" applyFont="1" applyBorder="1" applyAlignment="1">
      <alignment horizontal="center" vertical="center" shrinkToFit="1"/>
    </xf>
    <xf numFmtId="0" fontId="5" fillId="0" borderId="35" xfId="0" applyFont="1" applyBorder="1" applyAlignment="1">
      <alignment horizontal="center" vertical="center" shrinkToFit="1"/>
    </xf>
    <xf numFmtId="0" fontId="5" fillId="0" borderId="23" xfId="0" applyFont="1" applyBorder="1" applyAlignment="1">
      <alignment horizontal="center" vertical="center" shrinkToFit="1"/>
    </xf>
    <xf numFmtId="0" fontId="5" fillId="0" borderId="9" xfId="0" applyFont="1" applyBorder="1" applyAlignment="1">
      <alignment horizontal="center" vertical="center" shrinkToFit="1"/>
    </xf>
    <xf numFmtId="0" fontId="5" fillId="0" borderId="36" xfId="0" applyFont="1" applyBorder="1" applyAlignment="1">
      <alignment horizontal="center" vertical="center" shrinkToFit="1"/>
    </xf>
    <xf numFmtId="0" fontId="5" fillId="0" borderId="0" xfId="0" applyFont="1" applyAlignment="1">
      <alignment horizontal="center" vertical="center"/>
    </xf>
    <xf numFmtId="0" fontId="5" fillId="0" borderId="28" xfId="0" applyFont="1" applyBorder="1" applyAlignment="1">
      <alignment horizontal="center" vertical="center" shrinkToFit="1"/>
    </xf>
    <xf numFmtId="0" fontId="5" fillId="0" borderId="27" xfId="0" applyFont="1" applyBorder="1" applyAlignment="1">
      <alignment horizontal="center" vertical="center" shrinkToFit="1"/>
    </xf>
    <xf numFmtId="0" fontId="5" fillId="0" borderId="34" xfId="0" applyFont="1" applyBorder="1" applyAlignment="1">
      <alignment horizontal="center" vertical="center" shrinkToFit="1"/>
    </xf>
    <xf numFmtId="0" fontId="5" fillId="0" borderId="7" xfId="0" applyFont="1" applyBorder="1" applyAlignment="1">
      <alignment horizontal="center" vertical="center" shrinkToFit="1"/>
    </xf>
    <xf numFmtId="0" fontId="35" fillId="33" borderId="0" xfId="0" applyFont="1" applyFill="1" applyAlignment="1">
      <alignment horizontal="right"/>
    </xf>
    <xf numFmtId="0" fontId="4" fillId="0" borderId="0" xfId="0" applyFont="1" applyAlignment="1">
      <alignment horizontal="center" vertical="top" wrapText="1"/>
    </xf>
    <xf numFmtId="0" fontId="9" fillId="33" borderId="21" xfId="0" applyFont="1" applyFill="1" applyBorder="1" applyAlignment="1" applyProtection="1">
      <alignment horizontal="left" vertical="center"/>
      <protection locked="0"/>
    </xf>
    <xf numFmtId="0" fontId="31" fillId="33" borderId="13" xfId="0" applyFont="1" applyFill="1" applyBorder="1" applyAlignment="1">
      <alignment horizontal="center" vertical="center" wrapText="1"/>
    </xf>
    <xf numFmtId="0" fontId="31" fillId="33" borderId="14" xfId="0" applyFont="1" applyFill="1" applyBorder="1" applyAlignment="1">
      <alignment horizontal="center" vertical="center" wrapText="1"/>
    </xf>
    <xf numFmtId="0" fontId="31" fillId="33" borderId="35" xfId="0" applyFont="1" applyFill="1" applyBorder="1" applyAlignment="1">
      <alignment horizontal="center" vertical="center" wrapText="1"/>
    </xf>
    <xf numFmtId="0" fontId="9" fillId="33" borderId="36" xfId="0" applyFont="1" applyFill="1" applyBorder="1" applyAlignment="1">
      <alignment horizontal="center" vertical="center"/>
    </xf>
    <xf numFmtId="0" fontId="9" fillId="33" borderId="35" xfId="0" applyFont="1" applyFill="1" applyBorder="1" applyAlignment="1">
      <alignment horizontal="center" vertical="center"/>
    </xf>
    <xf numFmtId="0" fontId="5" fillId="0" borderId="21" xfId="0" applyFont="1" applyBorder="1" applyAlignment="1" applyProtection="1">
      <alignment horizontal="center" vertical="center"/>
      <protection locked="0"/>
    </xf>
    <xf numFmtId="0" fontId="5" fillId="0" borderId="21" xfId="0" applyFont="1" applyBorder="1" applyAlignment="1">
      <alignment horizontal="center" vertical="center" wrapText="1" shrinkToFit="1"/>
    </xf>
    <xf numFmtId="0" fontId="5" fillId="0" borderId="29" xfId="0" applyFont="1" applyBorder="1" applyAlignment="1">
      <alignment horizontal="center" vertical="center" shrinkToFit="1"/>
    </xf>
    <xf numFmtId="0" fontId="5" fillId="0" borderId="22" xfId="0" applyFont="1" applyBorder="1" applyAlignment="1">
      <alignment horizontal="center" vertical="center" shrinkToFit="1"/>
    </xf>
    <xf numFmtId="0" fontId="5" fillId="0" borderId="17" xfId="0" applyFont="1" applyBorder="1" applyAlignment="1">
      <alignment horizontal="center" vertical="center" shrinkToFit="1"/>
    </xf>
    <xf numFmtId="0" fontId="5" fillId="0" borderId="18" xfId="0" applyFont="1" applyBorder="1" applyAlignment="1">
      <alignment horizontal="center" vertical="center" shrinkToFit="1"/>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0" borderId="17" xfId="0" applyFont="1" applyBorder="1" applyAlignment="1">
      <alignment horizontal="center" vertical="center"/>
    </xf>
    <xf numFmtId="0" fontId="5" fillId="0" borderId="13" xfId="0" applyFont="1" applyBorder="1" applyAlignment="1">
      <alignment horizontal="center" vertical="center"/>
    </xf>
    <xf numFmtId="0" fontId="5" fillId="0" borderId="18" xfId="0" applyFont="1" applyBorder="1" applyAlignment="1">
      <alignment horizontal="center" vertical="center"/>
    </xf>
    <xf numFmtId="0" fontId="9" fillId="33" borderId="28" xfId="0" applyFont="1" applyFill="1" applyBorder="1" applyAlignment="1">
      <alignment horizontal="right" vertical="center"/>
    </xf>
    <xf numFmtId="0" fontId="9" fillId="33" borderId="0" xfId="0" applyFont="1" applyFill="1" applyAlignment="1">
      <alignment horizontal="right" vertical="center"/>
    </xf>
    <xf numFmtId="0" fontId="9" fillId="33" borderId="13" xfId="0" applyFont="1" applyFill="1" applyBorder="1" applyAlignment="1">
      <alignment horizontal="right" vertical="center" wrapText="1"/>
    </xf>
    <xf numFmtId="0" fontId="9" fillId="33" borderId="14" xfId="0" applyFont="1" applyFill="1" applyBorder="1" applyAlignment="1">
      <alignment horizontal="right" vertical="center" wrapText="1"/>
    </xf>
    <xf numFmtId="0" fontId="5" fillId="0" borderId="24" xfId="0" applyFont="1" applyBorder="1" applyAlignment="1" applyProtection="1">
      <alignment horizontal="center" vertical="center"/>
      <protection locked="0"/>
    </xf>
    <xf numFmtId="0" fontId="8" fillId="0" borderId="0" xfId="0" applyFont="1" applyAlignment="1">
      <alignment horizontal="center" vertical="center"/>
    </xf>
    <xf numFmtId="0" fontId="0" fillId="0" borderId="28" xfId="0" applyBorder="1">
      <alignment vertical="center"/>
    </xf>
    <xf numFmtId="0" fontId="0" fillId="0" borderId="13" xfId="0" applyBorder="1">
      <alignment vertical="center"/>
    </xf>
    <xf numFmtId="0" fontId="5" fillId="0" borderId="47" xfId="0" applyFont="1" applyBorder="1" applyAlignment="1">
      <alignment horizontal="center" vertical="center"/>
    </xf>
    <xf numFmtId="0" fontId="5" fillId="0" borderId="46" xfId="0" applyFont="1" applyBorder="1" applyAlignment="1">
      <alignment horizontal="center" vertical="center"/>
    </xf>
    <xf numFmtId="0" fontId="5" fillId="0" borderId="9" xfId="0" applyFont="1" applyBorder="1" applyAlignment="1">
      <alignment horizontal="center" vertical="center"/>
    </xf>
    <xf numFmtId="0" fontId="5" fillId="0" borderId="14" xfId="0" applyFont="1" applyBorder="1" applyAlignment="1">
      <alignment horizontal="center" vertical="center"/>
    </xf>
    <xf numFmtId="0" fontId="5" fillId="0" borderId="5" xfId="0" applyFont="1" applyBorder="1" applyAlignment="1" applyProtection="1">
      <alignment horizontal="center" vertical="center"/>
      <protection locked="0"/>
    </xf>
    <xf numFmtId="0" fontId="5" fillId="0" borderId="31"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30" xfId="0" applyFont="1" applyBorder="1" applyAlignment="1" applyProtection="1">
      <alignment horizontal="center" vertical="center"/>
      <protection locked="0"/>
    </xf>
    <xf numFmtId="0" fontId="5" fillId="0" borderId="16" xfId="0" applyFont="1" applyBorder="1" applyAlignment="1" applyProtection="1">
      <alignment horizontal="center" vertical="center"/>
      <protection locked="0"/>
    </xf>
    <xf numFmtId="0" fontId="5" fillId="0" borderId="34" xfId="0" applyFont="1" applyBorder="1" applyAlignment="1" applyProtection="1">
      <alignment horizontal="center" vertical="center"/>
      <protection locked="0"/>
    </xf>
    <xf numFmtId="0" fontId="37" fillId="0" borderId="0" xfId="0" applyFont="1" applyAlignment="1" applyProtection="1">
      <alignment horizontal="center" vertical="center"/>
      <protection locked="0"/>
    </xf>
    <xf numFmtId="0" fontId="5" fillId="0" borderId="35" xfId="0" applyFont="1" applyBorder="1" applyAlignment="1">
      <alignment horizontal="center" vertical="center"/>
    </xf>
    <xf numFmtId="0" fontId="9" fillId="33" borderId="21" xfId="0" applyFont="1" applyFill="1" applyBorder="1" applyProtection="1">
      <alignment vertical="center"/>
      <protection locked="0"/>
    </xf>
    <xf numFmtId="0" fontId="5" fillId="0" borderId="1" xfId="0" applyFont="1" applyBorder="1" applyAlignment="1">
      <alignment horizontal="center" vertical="center" wrapText="1" shrinkToFit="1"/>
    </xf>
    <xf numFmtId="0" fontId="5" fillId="0" borderId="2" xfId="0" applyFont="1" applyBorder="1" applyAlignment="1">
      <alignment horizontal="center" vertical="center" wrapText="1" shrinkToFit="1"/>
    </xf>
    <xf numFmtId="0" fontId="5" fillId="0" borderId="29" xfId="0" applyFont="1" applyBorder="1" applyAlignment="1">
      <alignment horizontal="center" vertical="center" wrapText="1" shrinkToFit="1"/>
    </xf>
    <xf numFmtId="0" fontId="6" fillId="0" borderId="23" xfId="0" applyFont="1" applyBorder="1" applyAlignment="1">
      <alignment horizontal="center" vertical="center" wrapText="1"/>
    </xf>
    <xf numFmtId="0" fontId="6" fillId="0" borderId="9"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35" xfId="0" applyFont="1" applyBorder="1" applyAlignment="1">
      <alignment horizontal="center" vertical="center" wrapText="1"/>
    </xf>
    <xf numFmtId="0" fontId="5" fillId="0" borderId="19" xfId="0" applyFont="1" applyBorder="1" applyAlignment="1">
      <alignment horizontal="center" vertical="center"/>
    </xf>
    <xf numFmtId="0" fontId="0" fillId="0" borderId="23" xfId="0" applyBorder="1" applyAlignment="1">
      <alignment horizontal="center" vertical="center"/>
    </xf>
    <xf numFmtId="0" fontId="0" fillId="0" borderId="9" xfId="0" applyBorder="1" applyAlignment="1">
      <alignment horizontal="center" vertical="center"/>
    </xf>
    <xf numFmtId="0" fontId="0" fillId="0" borderId="36"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35" xfId="0" applyBorder="1" applyAlignment="1">
      <alignment horizontal="center" vertical="center"/>
    </xf>
    <xf numFmtId="0" fontId="30" fillId="33" borderId="1" xfId="0" applyFont="1" applyFill="1" applyBorder="1" applyAlignment="1">
      <alignment horizontal="center" vertical="center" readingOrder="1"/>
    </xf>
    <xf numFmtId="0" fontId="30" fillId="33" borderId="2" xfId="0" applyFont="1" applyFill="1" applyBorder="1" applyAlignment="1">
      <alignment horizontal="center" vertical="center" readingOrder="1"/>
    </xf>
    <xf numFmtId="0" fontId="30" fillId="33" borderId="29" xfId="0" applyFont="1" applyFill="1" applyBorder="1" applyAlignment="1">
      <alignment horizontal="center" vertical="center" readingOrder="1"/>
    </xf>
    <xf numFmtId="0" fontId="5" fillId="33" borderId="2" xfId="0" applyFont="1" applyFill="1" applyBorder="1" applyAlignment="1">
      <alignment horizontal="center" vertical="center" shrinkToFit="1"/>
    </xf>
    <xf numFmtId="0" fontId="5" fillId="33" borderId="0" xfId="0" applyFont="1" applyFill="1" applyAlignment="1">
      <alignment horizontal="center" vertical="center"/>
    </xf>
    <xf numFmtId="0" fontId="5" fillId="33" borderId="8" xfId="0" applyFont="1" applyFill="1" applyBorder="1" applyAlignment="1">
      <alignment horizontal="center" vertical="center"/>
    </xf>
    <xf numFmtId="0" fontId="5" fillId="33" borderId="7" xfId="0" applyFont="1" applyFill="1" applyBorder="1" applyAlignment="1">
      <alignment horizontal="center" vertical="center"/>
    </xf>
    <xf numFmtId="0" fontId="5" fillId="33" borderId="6" xfId="0" applyFont="1" applyFill="1" applyBorder="1" applyAlignment="1">
      <alignment horizontal="center" vertical="center" shrinkToFit="1"/>
    </xf>
    <xf numFmtId="0" fontId="5" fillId="33" borderId="8" xfId="0" applyFont="1" applyFill="1" applyBorder="1" applyAlignment="1">
      <alignment horizontal="center" vertical="center" shrinkToFit="1"/>
    </xf>
    <xf numFmtId="0" fontId="5" fillId="33" borderId="23" xfId="0" applyFont="1" applyFill="1" applyBorder="1" applyAlignment="1">
      <alignment horizontal="center" vertical="center" shrinkToFit="1"/>
    </xf>
    <xf numFmtId="0" fontId="5" fillId="33" borderId="9" xfId="0" applyFont="1" applyFill="1" applyBorder="1" applyAlignment="1">
      <alignment horizontal="center" vertical="center" shrinkToFit="1"/>
    </xf>
    <xf numFmtId="0" fontId="5" fillId="33" borderId="36" xfId="0" applyFont="1" applyFill="1" applyBorder="1" applyAlignment="1">
      <alignment horizontal="center" vertical="center" shrinkToFit="1"/>
    </xf>
    <xf numFmtId="0" fontId="5" fillId="33" borderId="16" xfId="0" applyFont="1" applyFill="1" applyBorder="1" applyAlignment="1">
      <alignment horizontal="center" vertical="center" shrinkToFit="1"/>
    </xf>
    <xf numFmtId="0" fontId="5" fillId="33" borderId="46" xfId="0" applyFont="1" applyFill="1" applyBorder="1" applyAlignment="1">
      <alignment horizontal="center" vertical="center" shrinkToFit="1"/>
    </xf>
    <xf numFmtId="0" fontId="5" fillId="33" borderId="34" xfId="0" applyFont="1" applyFill="1" applyBorder="1" applyAlignment="1">
      <alignment horizontal="center" vertical="center" shrinkToFit="1"/>
    </xf>
    <xf numFmtId="0" fontId="5" fillId="33" borderId="4" xfId="0" applyFont="1" applyFill="1" applyBorder="1" applyAlignment="1">
      <alignment horizontal="center" vertical="center" shrinkToFit="1"/>
    </xf>
    <xf numFmtId="0" fontId="5" fillId="33" borderId="30" xfId="0" applyFont="1" applyFill="1" applyBorder="1" applyAlignment="1">
      <alignment horizontal="center" vertical="center" shrinkToFit="1"/>
    </xf>
    <xf numFmtId="0" fontId="9" fillId="0" borderId="28" xfId="0" applyFont="1" applyBorder="1" applyAlignment="1">
      <alignment horizontal="center" vertical="center"/>
    </xf>
    <xf numFmtId="0" fontId="0" fillId="0" borderId="0" xfId="0"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9" fillId="33" borderId="21" xfId="0" applyFont="1" applyFill="1" applyBorder="1" applyAlignment="1">
      <alignment horizontal="center" vertical="center" wrapText="1"/>
    </xf>
    <xf numFmtId="0" fontId="0" fillId="33" borderId="21" xfId="0" applyFill="1" applyBorder="1" applyAlignment="1">
      <alignment horizontal="center" vertical="center"/>
    </xf>
    <xf numFmtId="0" fontId="0" fillId="33" borderId="9" xfId="0" applyFill="1" applyBorder="1" applyAlignment="1">
      <alignment horizontal="center" vertical="center"/>
    </xf>
    <xf numFmtId="0" fontId="0" fillId="33" borderId="36" xfId="0" applyFill="1" applyBorder="1" applyAlignment="1">
      <alignment horizontal="center" vertical="center"/>
    </xf>
    <xf numFmtId="0" fontId="0" fillId="33" borderId="28" xfId="0" applyFill="1" applyBorder="1" applyAlignment="1">
      <alignment horizontal="center" vertical="center"/>
    </xf>
    <xf numFmtId="0" fontId="0" fillId="33" borderId="0" xfId="0" applyFill="1" applyAlignment="1">
      <alignment horizontal="center" vertical="center"/>
    </xf>
    <xf numFmtId="0" fontId="0" fillId="33" borderId="27" xfId="0" applyFill="1" applyBorder="1" applyAlignment="1">
      <alignment horizontal="center" vertical="center"/>
    </xf>
    <xf numFmtId="0" fontId="4" fillId="0" borderId="9" xfId="0" applyFont="1" applyBorder="1" applyAlignment="1">
      <alignment horizontal="left" vertical="top" wrapText="1"/>
    </xf>
    <xf numFmtId="0" fontId="0" fillId="0" borderId="9" xfId="0" applyBorder="1" applyAlignment="1">
      <alignment horizontal="left" vertical="top"/>
    </xf>
    <xf numFmtId="0" fontId="0" fillId="0" borderId="0" xfId="0" applyAlignment="1">
      <alignment horizontal="left" vertical="top"/>
    </xf>
    <xf numFmtId="0" fontId="5" fillId="33" borderId="7" xfId="0" applyFont="1" applyFill="1" applyBorder="1" applyAlignment="1">
      <alignment horizontal="center" vertical="center" shrinkToFit="1"/>
    </xf>
    <xf numFmtId="0" fontId="5" fillId="33" borderId="1" xfId="0" applyFont="1" applyFill="1" applyBorder="1" applyAlignment="1">
      <alignment horizontal="center" vertical="center"/>
    </xf>
    <xf numFmtId="0" fontId="5" fillId="33" borderId="2" xfId="0" applyFont="1" applyFill="1" applyBorder="1" applyAlignment="1">
      <alignment horizontal="center" vertical="center"/>
    </xf>
    <xf numFmtId="176" fontId="36" fillId="33" borderId="21" xfId="0" applyNumberFormat="1" applyFont="1" applyFill="1" applyBorder="1" applyAlignment="1">
      <alignment horizontal="center" vertical="center"/>
    </xf>
    <xf numFmtId="0" fontId="8" fillId="33" borderId="0" xfId="0" applyFont="1" applyFill="1" applyAlignment="1">
      <alignment horizontal="center" shrinkToFit="1"/>
    </xf>
    <xf numFmtId="0" fontId="9" fillId="33" borderId="23" xfId="0" applyFont="1" applyFill="1" applyBorder="1" applyAlignment="1" applyProtection="1">
      <alignment horizontal="center" vertical="center" wrapText="1"/>
      <protection locked="0"/>
    </xf>
    <xf numFmtId="0" fontId="9" fillId="33" borderId="9" xfId="0" applyFont="1" applyFill="1" applyBorder="1" applyAlignment="1" applyProtection="1">
      <alignment horizontal="center" vertical="center" wrapText="1"/>
      <protection locked="0"/>
    </xf>
    <xf numFmtId="0" fontId="9" fillId="33" borderId="36" xfId="0" applyFont="1" applyFill="1" applyBorder="1" applyAlignment="1" applyProtection="1">
      <alignment horizontal="center" vertical="center" wrapText="1"/>
      <protection locked="0"/>
    </xf>
    <xf numFmtId="0" fontId="9" fillId="33" borderId="28" xfId="0" applyFont="1" applyFill="1" applyBorder="1" applyAlignment="1" applyProtection="1">
      <alignment horizontal="center" vertical="center" wrapText="1"/>
      <protection locked="0"/>
    </xf>
    <xf numFmtId="0" fontId="9" fillId="33" borderId="0" xfId="0" applyFont="1" applyFill="1" applyAlignment="1" applyProtection="1">
      <alignment horizontal="center" vertical="center" wrapText="1"/>
      <protection locked="0"/>
    </xf>
    <xf numFmtId="0" fontId="9" fillId="33" borderId="27" xfId="0" applyFont="1" applyFill="1" applyBorder="1" applyAlignment="1" applyProtection="1">
      <alignment horizontal="center" vertical="center" wrapText="1"/>
      <protection locked="0"/>
    </xf>
    <xf numFmtId="0" fontId="9" fillId="33" borderId="13" xfId="0" applyFont="1" applyFill="1" applyBorder="1" applyAlignment="1" applyProtection="1">
      <alignment horizontal="center" vertical="center" wrapText="1"/>
      <protection locked="0"/>
    </xf>
    <xf numFmtId="0" fontId="9" fillId="33" borderId="14" xfId="0" applyFont="1" applyFill="1" applyBorder="1" applyAlignment="1" applyProtection="1">
      <alignment horizontal="center" vertical="center" wrapText="1"/>
      <protection locked="0"/>
    </xf>
    <xf numFmtId="0" fontId="9" fillId="33" borderId="35" xfId="0" applyFont="1" applyFill="1" applyBorder="1" applyAlignment="1" applyProtection="1">
      <alignment horizontal="center" vertical="center" wrapText="1"/>
      <protection locked="0"/>
    </xf>
    <xf numFmtId="0" fontId="5" fillId="33" borderId="9" xfId="0" applyFont="1" applyFill="1" applyBorder="1" applyAlignment="1">
      <alignment horizontal="center" vertical="center"/>
    </xf>
    <xf numFmtId="0" fontId="5" fillId="33" borderId="29" xfId="0" applyFont="1" applyFill="1" applyBorder="1" applyAlignment="1">
      <alignment horizontal="center" vertical="center"/>
    </xf>
    <xf numFmtId="0" fontId="5" fillId="33" borderId="5" xfId="0" applyFont="1" applyFill="1" applyBorder="1" applyAlignment="1">
      <alignment horizontal="center" vertical="center"/>
    </xf>
    <xf numFmtId="0" fontId="5" fillId="33" borderId="6" xfId="0" applyFont="1" applyFill="1" applyBorder="1" applyAlignment="1">
      <alignment horizontal="center" vertical="center"/>
    </xf>
    <xf numFmtId="0" fontId="5" fillId="33" borderId="31" xfId="0" applyFont="1" applyFill="1" applyBorder="1" applyAlignment="1">
      <alignment horizontal="center" vertical="center"/>
    </xf>
    <xf numFmtId="0" fontId="5" fillId="33" borderId="18" xfId="0" applyFont="1" applyFill="1" applyBorder="1" applyAlignment="1">
      <alignment horizontal="center" vertical="center"/>
    </xf>
    <xf numFmtId="0" fontId="29" fillId="33" borderId="9" xfId="0" applyFont="1" applyFill="1" applyBorder="1" applyAlignment="1">
      <alignment vertical="top" wrapText="1"/>
    </xf>
    <xf numFmtId="0" fontId="5" fillId="33" borderId="24" xfId="0" applyFont="1" applyFill="1" applyBorder="1" applyAlignment="1" applyProtection="1">
      <alignment horizontal="center" vertical="center"/>
      <protection locked="0"/>
    </xf>
    <xf numFmtId="0" fontId="5" fillId="33" borderId="26" xfId="0" applyFont="1" applyFill="1" applyBorder="1" applyAlignment="1" applyProtection="1">
      <alignment horizontal="center" vertical="center"/>
      <protection locked="0"/>
    </xf>
    <xf numFmtId="0" fontId="5" fillId="33" borderId="16" xfId="0" applyFont="1" applyFill="1" applyBorder="1" applyAlignment="1">
      <alignment horizontal="center" vertical="center"/>
    </xf>
    <xf numFmtId="0" fontId="5" fillId="33" borderId="46" xfId="0" applyFont="1" applyFill="1" applyBorder="1" applyAlignment="1">
      <alignment horizontal="center" vertical="center"/>
    </xf>
    <xf numFmtId="0" fontId="6" fillId="33" borderId="5" xfId="0" applyFont="1" applyFill="1" applyBorder="1" applyAlignment="1">
      <alignment horizontal="center" vertical="center"/>
    </xf>
    <xf numFmtId="0" fontId="6" fillId="33" borderId="31" xfId="0" applyFont="1" applyFill="1" applyBorder="1" applyAlignment="1">
      <alignment horizontal="center" vertical="center"/>
    </xf>
    <xf numFmtId="0" fontId="4" fillId="33" borderId="12" xfId="0" applyFont="1" applyFill="1" applyBorder="1" applyAlignment="1">
      <alignment horizontal="center" vertical="center" shrinkToFit="1"/>
    </xf>
    <xf numFmtId="0" fontId="4" fillId="33" borderId="25" xfId="0" applyFont="1" applyFill="1" applyBorder="1" applyAlignment="1">
      <alignment horizontal="center" vertical="center" shrinkToFit="1"/>
    </xf>
    <xf numFmtId="0" fontId="29" fillId="33" borderId="9" xfId="0" applyFont="1" applyFill="1" applyBorder="1" applyAlignment="1">
      <alignment horizontal="left" vertical="top" wrapText="1"/>
    </xf>
    <xf numFmtId="0" fontId="6" fillId="33" borderId="4" xfId="0" applyFont="1" applyFill="1" applyBorder="1" applyAlignment="1">
      <alignment horizontal="center" vertical="center"/>
    </xf>
    <xf numFmtId="0" fontId="4" fillId="33" borderId="5" xfId="0" applyFont="1" applyFill="1" applyBorder="1" applyAlignment="1">
      <alignment horizontal="center" vertical="center" shrinkToFit="1"/>
    </xf>
    <xf numFmtId="0" fontId="4" fillId="33" borderId="31" xfId="0" applyFont="1" applyFill="1" applyBorder="1" applyAlignment="1">
      <alignment horizontal="center" vertical="center" shrinkToFit="1"/>
    </xf>
    <xf numFmtId="0" fontId="5" fillId="33" borderId="3" xfId="0" applyFont="1" applyFill="1" applyBorder="1" applyAlignment="1" applyProtection="1">
      <alignment horizontal="center" vertical="center" shrinkToFit="1"/>
      <protection locked="0"/>
    </xf>
    <xf numFmtId="0" fontId="5" fillId="33" borderId="33" xfId="0" applyFont="1" applyFill="1" applyBorder="1" applyAlignment="1" applyProtection="1">
      <alignment horizontal="center" vertical="center" shrinkToFit="1"/>
      <protection locked="0"/>
    </xf>
    <xf numFmtId="0" fontId="5" fillId="33" borderId="5" xfId="0" applyFont="1" applyFill="1" applyBorder="1" applyAlignment="1" applyProtection="1">
      <alignment horizontal="center" vertical="center" shrinkToFit="1"/>
      <protection locked="0"/>
    </xf>
    <xf numFmtId="0" fontId="5" fillId="33" borderId="31" xfId="0" applyFont="1" applyFill="1" applyBorder="1" applyAlignment="1" applyProtection="1">
      <alignment horizontal="center" vertical="center" shrinkToFit="1"/>
      <protection locked="0"/>
    </xf>
    <xf numFmtId="0" fontId="5" fillId="33" borderId="4" xfId="0" applyFont="1" applyFill="1" applyBorder="1" applyAlignment="1" applyProtection="1">
      <alignment horizontal="center" vertical="center" shrinkToFit="1"/>
      <protection locked="0"/>
    </xf>
    <xf numFmtId="0" fontId="5" fillId="33" borderId="30" xfId="0" applyFont="1" applyFill="1" applyBorder="1" applyAlignment="1" applyProtection="1">
      <alignment horizontal="center" vertical="center" shrinkToFit="1"/>
      <protection locked="0"/>
    </xf>
    <xf numFmtId="0" fontId="5" fillId="33" borderId="4" xfId="0" applyFont="1" applyFill="1" applyBorder="1" applyAlignment="1" applyProtection="1">
      <alignment horizontal="center" vertical="center"/>
      <protection locked="0"/>
    </xf>
    <xf numFmtId="0" fontId="5" fillId="33" borderId="30" xfId="0" applyFont="1" applyFill="1" applyBorder="1" applyAlignment="1" applyProtection="1">
      <alignment horizontal="center" vertical="center"/>
      <protection locked="0"/>
    </xf>
    <xf numFmtId="0" fontId="5" fillId="33" borderId="3" xfId="0" applyFont="1" applyFill="1" applyBorder="1" applyAlignment="1" applyProtection="1">
      <alignment horizontal="center" vertical="center"/>
      <protection locked="0"/>
    </xf>
    <xf numFmtId="0" fontId="5" fillId="33" borderId="33" xfId="0" applyFont="1" applyFill="1" applyBorder="1" applyAlignment="1" applyProtection="1">
      <alignment horizontal="center" vertical="center"/>
      <protection locked="0"/>
    </xf>
    <xf numFmtId="0" fontId="5" fillId="33" borderId="5" xfId="0" applyFont="1" applyFill="1" applyBorder="1" applyAlignment="1" applyProtection="1">
      <alignment horizontal="center" vertical="center"/>
      <protection locked="0"/>
    </xf>
    <xf numFmtId="0" fontId="5" fillId="33" borderId="31" xfId="0" applyFont="1" applyFill="1" applyBorder="1" applyAlignment="1" applyProtection="1">
      <alignment horizontal="center" vertical="center"/>
      <protection locked="0"/>
    </xf>
    <xf numFmtId="0" fontId="29" fillId="33" borderId="0" xfId="0" applyFont="1" applyFill="1" applyAlignment="1">
      <alignment horizontal="left" vertical="top" wrapText="1"/>
    </xf>
    <xf numFmtId="0" fontId="5" fillId="33" borderId="13" xfId="0" applyFont="1" applyFill="1" applyBorder="1" applyAlignment="1" applyProtection="1">
      <alignment horizontal="center" vertical="center"/>
      <protection locked="0"/>
    </xf>
    <xf numFmtId="0" fontId="5" fillId="33" borderId="35" xfId="0" applyFont="1" applyFill="1" applyBorder="1" applyAlignment="1" applyProtection="1">
      <alignment horizontal="center" vertical="center"/>
      <protection locked="0"/>
    </xf>
    <xf numFmtId="0" fontId="6" fillId="33" borderId="28" xfId="0" applyFont="1" applyFill="1" applyBorder="1" applyAlignment="1">
      <alignment horizontal="center" vertical="center"/>
    </xf>
    <xf numFmtId="0" fontId="5" fillId="33" borderId="12" xfId="0" applyFont="1" applyFill="1" applyBorder="1" applyAlignment="1">
      <alignment horizontal="center" vertical="center"/>
    </xf>
    <xf numFmtId="0" fontId="5" fillId="33" borderId="47" xfId="0" applyFont="1" applyFill="1" applyBorder="1" applyAlignment="1">
      <alignment horizontal="center" vertical="center"/>
    </xf>
    <xf numFmtId="0" fontId="5" fillId="33" borderId="25" xfId="0" applyFont="1" applyFill="1" applyBorder="1" applyAlignment="1">
      <alignment horizontal="center" vertical="center"/>
    </xf>
    <xf numFmtId="0" fontId="5" fillId="33" borderId="34" xfId="0" applyFont="1" applyFill="1" applyBorder="1" applyAlignment="1">
      <alignment horizontal="center" vertical="center"/>
    </xf>
  </cellXfs>
  <cellStyles count="46">
    <cellStyle name="20% - アクセント 1 2" xfId="1" xr:uid="{00000000-0005-0000-0000-000000000000}"/>
    <cellStyle name="20% - アクセント 2 2" xfId="2" xr:uid="{00000000-0005-0000-0000-000001000000}"/>
    <cellStyle name="20% - アクセント 3 2" xfId="3" xr:uid="{00000000-0005-0000-0000-000002000000}"/>
    <cellStyle name="20% - アクセント 4 2" xfId="4" xr:uid="{00000000-0005-0000-0000-000003000000}"/>
    <cellStyle name="20% - アクセント 5 2" xfId="5" xr:uid="{00000000-0005-0000-0000-000004000000}"/>
    <cellStyle name="20% - アクセント 6 2" xfId="6" xr:uid="{00000000-0005-0000-0000-000005000000}"/>
    <cellStyle name="40% - アクセント 1 2" xfId="7" xr:uid="{00000000-0005-0000-0000-000006000000}"/>
    <cellStyle name="40% - アクセント 2 2" xfId="8" xr:uid="{00000000-0005-0000-0000-000007000000}"/>
    <cellStyle name="40% - アクセント 3 2" xfId="9" xr:uid="{00000000-0005-0000-0000-000008000000}"/>
    <cellStyle name="40% - アクセント 4 2" xfId="10" xr:uid="{00000000-0005-0000-0000-000009000000}"/>
    <cellStyle name="40% - アクセント 5 2" xfId="11" xr:uid="{00000000-0005-0000-0000-00000A000000}"/>
    <cellStyle name="40% - アクセント 6 2" xfId="12" xr:uid="{00000000-0005-0000-0000-00000B000000}"/>
    <cellStyle name="60% - アクセント 1 2" xfId="13" xr:uid="{00000000-0005-0000-0000-00000C000000}"/>
    <cellStyle name="60% - アクセント 2 2" xfId="14" xr:uid="{00000000-0005-0000-0000-00000D000000}"/>
    <cellStyle name="60% - アクセント 3 2" xfId="15" xr:uid="{00000000-0005-0000-0000-00000E000000}"/>
    <cellStyle name="60% - アクセント 4 2" xfId="16" xr:uid="{00000000-0005-0000-0000-00000F000000}"/>
    <cellStyle name="60% - アクセント 5 2" xfId="17" xr:uid="{00000000-0005-0000-0000-000010000000}"/>
    <cellStyle name="60% - アクセント 6 2" xfId="18" xr:uid="{00000000-0005-0000-0000-000011000000}"/>
    <cellStyle name="アクセント 1 2" xfId="19" xr:uid="{00000000-0005-0000-0000-000012000000}"/>
    <cellStyle name="アクセント 2 2" xfId="20" xr:uid="{00000000-0005-0000-0000-000013000000}"/>
    <cellStyle name="アクセント 3 2" xfId="21" xr:uid="{00000000-0005-0000-0000-000014000000}"/>
    <cellStyle name="アクセント 4 2" xfId="22" xr:uid="{00000000-0005-0000-0000-000015000000}"/>
    <cellStyle name="アクセント 5 2" xfId="23" xr:uid="{00000000-0005-0000-0000-000016000000}"/>
    <cellStyle name="アクセント 6 2" xfId="24" xr:uid="{00000000-0005-0000-0000-000017000000}"/>
    <cellStyle name="タイトル 2" xfId="25" xr:uid="{00000000-0005-0000-0000-000018000000}"/>
    <cellStyle name="チェック セル 2" xfId="26" xr:uid="{00000000-0005-0000-0000-000019000000}"/>
    <cellStyle name="どちらでもない 2" xfId="27" xr:uid="{00000000-0005-0000-0000-00001A000000}"/>
    <cellStyle name="メモ 2" xfId="28" xr:uid="{00000000-0005-0000-0000-00001B000000}"/>
    <cellStyle name="リンク セル 2" xfId="29" xr:uid="{00000000-0005-0000-0000-00001C000000}"/>
    <cellStyle name="悪い 2" xfId="30" xr:uid="{00000000-0005-0000-0000-00001D000000}"/>
    <cellStyle name="計算 2" xfId="31" xr:uid="{00000000-0005-0000-0000-00001E000000}"/>
    <cellStyle name="警告文 2" xfId="32" xr:uid="{00000000-0005-0000-0000-00001F000000}"/>
    <cellStyle name="桁区切り 2" xfId="33" xr:uid="{00000000-0005-0000-0000-000020000000}"/>
    <cellStyle name="見出し 1 2" xfId="34" xr:uid="{00000000-0005-0000-0000-000021000000}"/>
    <cellStyle name="見出し 2 2" xfId="35" xr:uid="{00000000-0005-0000-0000-000022000000}"/>
    <cellStyle name="見出し 3 2" xfId="36" xr:uid="{00000000-0005-0000-0000-000023000000}"/>
    <cellStyle name="見出し 4 2" xfId="37" xr:uid="{00000000-0005-0000-0000-000024000000}"/>
    <cellStyle name="集計 2" xfId="38" xr:uid="{00000000-0005-0000-0000-000025000000}"/>
    <cellStyle name="出力 2" xfId="39" xr:uid="{00000000-0005-0000-0000-000026000000}"/>
    <cellStyle name="説明文 2" xfId="40" xr:uid="{00000000-0005-0000-0000-000027000000}"/>
    <cellStyle name="入力 2" xfId="41" xr:uid="{00000000-0005-0000-0000-000028000000}"/>
    <cellStyle name="標準" xfId="0" builtinId="0"/>
    <cellStyle name="標準 2" xfId="42" xr:uid="{00000000-0005-0000-0000-00002A000000}"/>
    <cellStyle name="標準 2 2" xfId="43" xr:uid="{00000000-0005-0000-0000-00002B000000}"/>
    <cellStyle name="標準 3" xfId="44" xr:uid="{00000000-0005-0000-0000-00002C000000}"/>
    <cellStyle name="良い 2" xfId="45"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1" Type="http://schemas.openxmlformats.org/officeDocument/2006/relationships/image" Target="../media/image1.wmf"/></Relationships>
</file>

<file path=xl/drawings/_rels/drawing5.xml.rels><?xml version="1.0" encoding="UTF-8" standalone="yes"?>
<Relationships xmlns="http://schemas.openxmlformats.org/package/2006/relationships"><Relationship Id="rId1" Type="http://schemas.openxmlformats.org/officeDocument/2006/relationships/image" Target="../media/image1.wmf"/></Relationships>
</file>

<file path=xl/drawings/_rels/drawing6.xml.rels><?xml version="1.0" encoding="UTF-8" standalone="yes"?>
<Relationships xmlns="http://schemas.openxmlformats.org/package/2006/relationships"><Relationship Id="rId1" Type="http://schemas.openxmlformats.org/officeDocument/2006/relationships/image" Target="../media/image1.wmf"/></Relationships>
</file>

<file path=xl/drawings/_rels/drawing7.xml.rels><?xml version="1.0" encoding="UTF-8" standalone="yes"?>
<Relationships xmlns="http://schemas.openxmlformats.org/package/2006/relationships"><Relationship Id="rId1" Type="http://schemas.openxmlformats.org/officeDocument/2006/relationships/image" Target="../media/image1.wmf"/></Relationships>
</file>

<file path=xl/drawings/_rels/drawing8.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absolute">
    <xdr:from>
      <xdr:col>6</xdr:col>
      <xdr:colOff>142874</xdr:colOff>
      <xdr:row>11</xdr:row>
      <xdr:rowOff>117871</xdr:rowOff>
    </xdr:from>
    <xdr:to>
      <xdr:col>8</xdr:col>
      <xdr:colOff>342899</xdr:colOff>
      <xdr:row>22</xdr:row>
      <xdr:rowOff>156883</xdr:rowOff>
    </xdr:to>
    <xdr:sp macro="" textlink="">
      <xdr:nvSpPr>
        <xdr:cNvPr id="16385" name="Text Box 1">
          <a:extLst>
            <a:ext uri="{FF2B5EF4-FFF2-40B4-BE49-F238E27FC236}">
              <a16:creationId xmlns:a16="http://schemas.microsoft.com/office/drawing/2014/main" id="{00000000-0008-0000-0000-000001400000}"/>
            </a:ext>
          </a:extLst>
        </xdr:cNvPr>
        <xdr:cNvSpPr txBox="1">
          <a:spLocks noChangeArrowheads="1"/>
        </xdr:cNvSpPr>
      </xdr:nvSpPr>
      <xdr:spPr bwMode="auto">
        <a:xfrm>
          <a:off x="4257674" y="2003821"/>
          <a:ext cx="1571625" cy="1924962"/>
        </a:xfrm>
        <a:prstGeom prst="rect">
          <a:avLst/>
        </a:prstGeom>
        <a:noFill/>
        <a:ln w="9525" algn="ctr">
          <a:noFill/>
          <a:miter lim="800000"/>
          <a:headEnd/>
          <a:tailEnd/>
        </a:ln>
        <a:effectLst/>
      </xdr:spPr>
      <xdr:txBody>
        <a:bodyPr vertOverflow="clip" wrap="square" lIns="27432" tIns="18288" rIns="0" bIns="0" anchor="t" upright="1"/>
        <a:lstStyle/>
        <a:p>
          <a:pPr algn="l" rtl="0">
            <a:lnSpc>
              <a:spcPts val="1400"/>
            </a:lnSpc>
            <a:defRPr sz="1000"/>
          </a:pPr>
          <a:r>
            <a:rPr lang="ja-JP" altLang="en-US" sz="1400" b="0" i="0" u="none" strike="noStrike" baseline="0">
              <a:solidFill>
                <a:srgbClr val="000000"/>
              </a:solidFill>
              <a:latin typeface="+mn-ea"/>
              <a:ea typeface="+mn-ea"/>
            </a:rPr>
            <a:t>   </a:t>
          </a:r>
          <a:r>
            <a:rPr lang="ja-JP" altLang="en-US" sz="1200" b="0" i="0" u="none" strike="noStrike" baseline="0">
              <a:solidFill>
                <a:srgbClr val="000000"/>
              </a:solidFill>
              <a:latin typeface="+mn-ea"/>
              <a:ea typeface="+mn-ea"/>
            </a:rPr>
            <a:t>℡</a:t>
          </a:r>
          <a:r>
            <a:rPr lang="en-US" altLang="ja-JP" sz="1200" b="0" i="0" u="none" strike="noStrike" baseline="0">
              <a:solidFill>
                <a:srgbClr val="000000"/>
              </a:solidFill>
              <a:latin typeface="+mn-ea"/>
              <a:ea typeface="+mn-ea"/>
            </a:rPr>
            <a:t>:03-6281-7337</a:t>
          </a:r>
          <a:r>
            <a:rPr lang="en-US" altLang="ja-JP" sz="1400" b="0" i="0" u="none" strike="noStrike" baseline="0">
              <a:solidFill>
                <a:srgbClr val="000000"/>
              </a:solidFill>
              <a:latin typeface="+mn-ea"/>
              <a:ea typeface="+mn-ea"/>
            </a:rPr>
            <a:t>  </a:t>
          </a:r>
        </a:p>
        <a:p>
          <a:pPr algn="l" rtl="0">
            <a:lnSpc>
              <a:spcPts val="1400"/>
            </a:lnSpc>
            <a:defRPr sz="1000"/>
          </a:pPr>
          <a:r>
            <a:rPr lang="en-US" altLang="ja-JP" sz="1400" b="0" i="0" u="none" strike="noStrike" baseline="0">
              <a:solidFill>
                <a:srgbClr val="000000"/>
              </a:solidFill>
              <a:latin typeface="+mn-ea"/>
              <a:ea typeface="+mn-ea"/>
            </a:rPr>
            <a:t> </a:t>
          </a:r>
          <a:endParaRPr lang="en-US" altLang="ja-JP" sz="1200" b="0" i="0" u="none" strike="noStrike" baseline="0">
            <a:solidFill>
              <a:srgbClr val="000000"/>
            </a:solidFill>
            <a:latin typeface="+mn-ea"/>
            <a:ea typeface="+mn-ea"/>
          </a:endParaRPr>
        </a:p>
        <a:p>
          <a:pPr algn="l" rtl="0">
            <a:lnSpc>
              <a:spcPts val="1400"/>
            </a:lnSpc>
            <a:defRPr sz="1000"/>
          </a:pPr>
          <a:r>
            <a:rPr lang="en-US" altLang="ja-JP" sz="1400" b="0" i="0" u="none" strike="noStrike" baseline="0">
              <a:solidFill>
                <a:srgbClr val="000000"/>
              </a:solidFill>
              <a:latin typeface="+mn-ea"/>
              <a:ea typeface="+mn-ea"/>
            </a:rPr>
            <a:t>   </a:t>
          </a:r>
          <a:r>
            <a:rPr lang="en-US" altLang="ja-JP" sz="1200" b="0" i="0" u="none" strike="noStrike" baseline="0">
              <a:solidFill>
                <a:srgbClr val="000000"/>
              </a:solidFill>
              <a:latin typeface="+mn-ea"/>
              <a:ea typeface="+mn-ea"/>
            </a:rPr>
            <a:t>℡:022-256-4480</a:t>
          </a:r>
        </a:p>
        <a:p>
          <a:pPr algn="l" rtl="0">
            <a:lnSpc>
              <a:spcPts val="1400"/>
            </a:lnSpc>
            <a:defRPr sz="1000"/>
          </a:pPr>
          <a:endParaRPr lang="en-US" altLang="ja-JP" sz="1200" b="0" i="0" u="none" strike="noStrike" baseline="0">
            <a:solidFill>
              <a:srgbClr val="000000"/>
            </a:solidFill>
            <a:latin typeface="+mn-ea"/>
            <a:ea typeface="+mn-ea"/>
          </a:endParaRPr>
        </a:p>
        <a:p>
          <a:pPr algn="l" rtl="0">
            <a:lnSpc>
              <a:spcPts val="1400"/>
            </a:lnSpc>
            <a:defRPr sz="1000"/>
          </a:pPr>
          <a:r>
            <a:rPr lang="en-US" altLang="ja-JP" sz="1400" b="0" i="0" u="none" strike="noStrike" baseline="0">
              <a:solidFill>
                <a:srgbClr val="000000"/>
              </a:solidFill>
              <a:latin typeface="+mn-ea"/>
              <a:ea typeface="+mn-ea"/>
            </a:rPr>
            <a:t>   </a:t>
          </a:r>
          <a:r>
            <a:rPr lang="en-US" altLang="ja-JP" sz="1200" b="0" i="0" u="none" strike="noStrike" baseline="0">
              <a:solidFill>
                <a:srgbClr val="000000"/>
              </a:solidFill>
              <a:latin typeface="+mn-ea"/>
              <a:ea typeface="+mn-ea"/>
            </a:rPr>
            <a:t>℡:0263-31-3902</a:t>
          </a:r>
          <a:r>
            <a:rPr lang="en-US" altLang="ja-JP" sz="1400" b="0" i="0" u="none" strike="noStrike" baseline="0">
              <a:solidFill>
                <a:srgbClr val="000000"/>
              </a:solidFill>
              <a:latin typeface="+mn-ea"/>
              <a:ea typeface="+mn-ea"/>
            </a:rPr>
            <a:t>   </a:t>
          </a:r>
        </a:p>
        <a:p>
          <a:pPr algn="l" rtl="0">
            <a:lnSpc>
              <a:spcPts val="1400"/>
            </a:lnSpc>
            <a:defRPr sz="1000"/>
          </a:pPr>
          <a:endParaRPr lang="en-US" altLang="ja-JP" sz="1200" b="0" i="0" u="none" strike="noStrike" baseline="0">
            <a:solidFill>
              <a:srgbClr val="000000"/>
            </a:solidFill>
            <a:latin typeface="+mn-ea"/>
            <a:ea typeface="+mn-ea"/>
          </a:endParaRPr>
        </a:p>
        <a:p>
          <a:pPr algn="l" rtl="0">
            <a:lnSpc>
              <a:spcPts val="1400"/>
            </a:lnSpc>
            <a:defRPr sz="1000"/>
          </a:pPr>
          <a:r>
            <a:rPr lang="en-US" altLang="ja-JP" sz="1400" b="0" i="0" u="none" strike="noStrike" baseline="0">
              <a:solidFill>
                <a:srgbClr val="000000"/>
              </a:solidFill>
              <a:latin typeface="+mn-ea"/>
              <a:ea typeface="+mn-ea"/>
            </a:rPr>
            <a:t>   </a:t>
          </a:r>
          <a:r>
            <a:rPr lang="en-US" altLang="ja-JP" sz="1200" b="0" i="0" u="none" strike="noStrike" baseline="0">
              <a:solidFill>
                <a:srgbClr val="000000"/>
              </a:solidFill>
              <a:latin typeface="+mn-ea"/>
              <a:ea typeface="+mn-ea"/>
            </a:rPr>
            <a:t>℡:06-6352-2504</a:t>
          </a:r>
        </a:p>
        <a:p>
          <a:pPr algn="l" rtl="0">
            <a:lnSpc>
              <a:spcPts val="1400"/>
            </a:lnSpc>
            <a:defRPr sz="1000"/>
          </a:pPr>
          <a:endParaRPr lang="en-US" altLang="ja-JP" sz="1200" b="0" i="0" u="none" strike="noStrike" baseline="0">
            <a:solidFill>
              <a:srgbClr val="000000"/>
            </a:solidFill>
            <a:latin typeface="+mn-ea"/>
            <a:ea typeface="+mn-ea"/>
          </a:endParaRPr>
        </a:p>
        <a:p>
          <a:pPr algn="l" rtl="0">
            <a:lnSpc>
              <a:spcPts val="1400"/>
            </a:lnSpc>
            <a:defRPr sz="1000"/>
          </a:pPr>
          <a:r>
            <a:rPr lang="en-US" altLang="ja-JP" sz="1400" b="0" i="0" u="none" strike="noStrike" baseline="0">
              <a:solidFill>
                <a:srgbClr val="000000"/>
              </a:solidFill>
              <a:latin typeface="+mn-ea"/>
              <a:ea typeface="+mn-ea"/>
            </a:rPr>
            <a:t>   </a:t>
          </a:r>
          <a:r>
            <a:rPr lang="en-US" altLang="ja-JP" sz="1200" b="0" i="0" u="none" strike="noStrike" baseline="0">
              <a:solidFill>
                <a:srgbClr val="000000"/>
              </a:solidFill>
              <a:latin typeface="+mn-ea"/>
              <a:ea typeface="+mn-ea"/>
            </a:rPr>
            <a:t>℡:092-475-5803</a:t>
          </a:r>
        </a:p>
      </xdr:txBody>
    </xdr:sp>
    <xdr:clientData/>
  </xdr:twoCellAnchor>
  <xdr:twoCellAnchor editAs="absolute">
    <xdr:from>
      <xdr:col>2</xdr:col>
      <xdr:colOff>247650</xdr:colOff>
      <xdr:row>0</xdr:row>
      <xdr:rowOff>57150</xdr:rowOff>
    </xdr:from>
    <xdr:to>
      <xdr:col>7</xdr:col>
      <xdr:colOff>542925</xdr:colOff>
      <xdr:row>3</xdr:row>
      <xdr:rowOff>170793</xdr:rowOff>
    </xdr:to>
    <xdr:sp macro="" textlink="">
      <xdr:nvSpPr>
        <xdr:cNvPr id="16398" name="Rectangle 14">
          <a:extLst>
            <a:ext uri="{FF2B5EF4-FFF2-40B4-BE49-F238E27FC236}">
              <a16:creationId xmlns:a16="http://schemas.microsoft.com/office/drawing/2014/main" id="{00000000-0008-0000-0000-00000E400000}"/>
            </a:ext>
          </a:extLst>
        </xdr:cNvPr>
        <xdr:cNvSpPr>
          <a:spLocks noChangeArrowheads="1"/>
        </xdr:cNvSpPr>
      </xdr:nvSpPr>
      <xdr:spPr bwMode="auto">
        <a:xfrm>
          <a:off x="1619250" y="57150"/>
          <a:ext cx="3724275" cy="714375"/>
        </a:xfrm>
        <a:prstGeom prst="rect">
          <a:avLst/>
        </a:prstGeom>
        <a:noFill/>
        <a:ln w="9525">
          <a:noFill/>
          <a:miter lim="800000"/>
          <a:headEnd/>
          <a:tailEnd/>
        </a:ln>
      </xdr:spPr>
      <xdr:txBody>
        <a:bodyPr vertOverflow="clip" wrap="square" lIns="64008" tIns="41148" rIns="64008" bIns="41148" anchor="ctr" upright="1"/>
        <a:lstStyle/>
        <a:p>
          <a:pPr algn="ctr" rtl="0">
            <a:defRPr sz="1000"/>
          </a:pPr>
          <a:r>
            <a:rPr lang="ja-JP" altLang="en-US" sz="3600" b="0" i="0" u="dbl" strike="noStrike" baseline="0">
              <a:solidFill>
                <a:srgbClr val="000000"/>
              </a:solidFill>
              <a:latin typeface="ＭＳ Ｐゴシック"/>
              <a:ea typeface="ＭＳ Ｐゴシック"/>
            </a:rPr>
            <a:t>ＦＡＸ送付状</a:t>
          </a:r>
        </a:p>
      </xdr:txBody>
    </xdr:sp>
    <xdr:clientData/>
  </xdr:twoCellAnchor>
  <xdr:twoCellAnchor editAs="absolute">
    <xdr:from>
      <xdr:col>0</xdr:col>
      <xdr:colOff>28575</xdr:colOff>
      <xdr:row>6</xdr:row>
      <xdr:rowOff>19050</xdr:rowOff>
    </xdr:from>
    <xdr:to>
      <xdr:col>5</xdr:col>
      <xdr:colOff>371475</xdr:colOff>
      <xdr:row>8</xdr:row>
      <xdr:rowOff>38100</xdr:rowOff>
    </xdr:to>
    <xdr:sp macro="" textlink="">
      <xdr:nvSpPr>
        <xdr:cNvPr id="16399" name="Rectangle 15">
          <a:extLst>
            <a:ext uri="{FF2B5EF4-FFF2-40B4-BE49-F238E27FC236}">
              <a16:creationId xmlns:a16="http://schemas.microsoft.com/office/drawing/2014/main" id="{00000000-0008-0000-0000-00000F400000}"/>
            </a:ext>
          </a:extLst>
        </xdr:cNvPr>
        <xdr:cNvSpPr>
          <a:spLocks noChangeArrowheads="1"/>
        </xdr:cNvSpPr>
      </xdr:nvSpPr>
      <xdr:spPr bwMode="auto">
        <a:xfrm>
          <a:off x="28575" y="1047750"/>
          <a:ext cx="3771900" cy="361950"/>
        </a:xfrm>
        <a:prstGeom prst="rect">
          <a:avLst/>
        </a:prstGeom>
        <a:noFill/>
        <a:ln w="9525">
          <a:noFill/>
          <a:miter lim="800000"/>
          <a:headEnd/>
          <a:tailEnd/>
        </a:ln>
      </xdr:spPr>
      <xdr:txBody>
        <a:bodyPr vertOverflow="clip" wrap="square" lIns="36576" tIns="22860" rIns="0" bIns="22860" anchor="ctr" upright="1"/>
        <a:lstStyle/>
        <a:p>
          <a:pPr algn="l" rtl="0">
            <a:defRPr sz="1000"/>
          </a:pPr>
          <a:r>
            <a:rPr lang="ja-JP" altLang="en-US" sz="1600" b="1" i="0" u="sng" strike="noStrike" baseline="0">
              <a:solidFill>
                <a:srgbClr val="000000"/>
              </a:solidFill>
              <a:latin typeface="ＭＳ Ｐゴシック"/>
              <a:ea typeface="ＭＳ Ｐゴシック"/>
            </a:rPr>
            <a:t>㈱エデュケーショナルネットワーク　</a:t>
          </a:r>
          <a:r>
            <a:rPr lang="ja-JP" altLang="en-US" sz="1400" b="1" i="0" u="sng" strike="noStrike" baseline="0">
              <a:solidFill>
                <a:srgbClr val="000000"/>
              </a:solidFill>
              <a:latin typeface="ＭＳ Ｐゴシック"/>
              <a:ea typeface="ＭＳ Ｐゴシック"/>
            </a:rPr>
            <a:t>行</a:t>
          </a:r>
          <a:r>
            <a:rPr lang="ja-JP" altLang="en-US" sz="1600" b="1" i="0" u="sng" strike="noStrike" baseline="0">
              <a:solidFill>
                <a:srgbClr val="000000"/>
              </a:solidFill>
              <a:latin typeface="ＭＳ Ｐゴシック"/>
              <a:ea typeface="ＭＳ Ｐゴシック"/>
            </a:rPr>
            <a:t>　　</a:t>
          </a:r>
        </a:p>
      </xdr:txBody>
    </xdr:sp>
    <xdr:clientData/>
  </xdr:twoCellAnchor>
  <xdr:twoCellAnchor editAs="absolute">
    <xdr:from>
      <xdr:col>0</xdr:col>
      <xdr:colOff>390525</xdr:colOff>
      <xdr:row>50</xdr:row>
      <xdr:rowOff>82794</xdr:rowOff>
    </xdr:from>
    <xdr:to>
      <xdr:col>8</xdr:col>
      <xdr:colOff>664125</xdr:colOff>
      <xdr:row>55</xdr:row>
      <xdr:rowOff>19050</xdr:rowOff>
    </xdr:to>
    <xdr:sp macro="" textlink="">
      <xdr:nvSpPr>
        <xdr:cNvPr id="16400" name="Rectangle 16">
          <a:extLst>
            <a:ext uri="{FF2B5EF4-FFF2-40B4-BE49-F238E27FC236}">
              <a16:creationId xmlns:a16="http://schemas.microsoft.com/office/drawing/2014/main" id="{00000000-0008-0000-0000-000010400000}"/>
            </a:ext>
          </a:extLst>
        </xdr:cNvPr>
        <xdr:cNvSpPr>
          <a:spLocks noChangeArrowheads="1"/>
        </xdr:cNvSpPr>
      </xdr:nvSpPr>
      <xdr:spPr bwMode="auto">
        <a:xfrm>
          <a:off x="390525" y="8998194"/>
          <a:ext cx="5760000" cy="793506"/>
        </a:xfrm>
        <a:prstGeom prst="rect">
          <a:avLst/>
        </a:prstGeom>
        <a:noFill/>
        <a:ln w="9525">
          <a:noFill/>
          <a:miter lim="800000"/>
          <a:headEnd/>
          <a:tailEnd/>
        </a:ln>
      </xdr:spPr>
      <xdr:txBody>
        <a:bodyPr vertOverflow="clip" wrap="square" lIns="36576" tIns="22860" rIns="0" bIns="22860" anchor="t" upright="1"/>
        <a:lstStyle/>
        <a:p>
          <a:pPr algn="l" rtl="0">
            <a:lnSpc>
              <a:spcPts val="1600"/>
            </a:lnSpc>
            <a:defRPr sz="1000"/>
          </a:pPr>
          <a:r>
            <a:rPr lang="en-US" altLang="ja-JP" sz="1100" b="1" i="0" u="none" strike="noStrike" baseline="0">
              <a:solidFill>
                <a:srgbClr val="000000"/>
              </a:solidFill>
              <a:latin typeface="+mj-ea"/>
              <a:ea typeface="+mj-ea"/>
            </a:rPr>
            <a:t>※</a:t>
          </a:r>
          <a:r>
            <a:rPr lang="ja-JP" altLang="en-US" sz="1100" b="1" i="0" u="none" strike="noStrike" baseline="0">
              <a:solidFill>
                <a:srgbClr val="000000"/>
              </a:solidFill>
              <a:latin typeface="+mj-ea"/>
              <a:ea typeface="+mj-ea"/>
            </a:rPr>
            <a:t>ご注文内容をお電話にて確認させていただく場合がございますので、</a:t>
          </a:r>
        </a:p>
        <a:p>
          <a:pPr algn="l" rtl="0">
            <a:lnSpc>
              <a:spcPts val="1600"/>
            </a:lnSpc>
            <a:defRPr sz="1000"/>
          </a:pPr>
          <a:r>
            <a:rPr lang="ja-JP" altLang="en-US" sz="1100" b="1" i="0" u="none" strike="noStrike" baseline="0">
              <a:solidFill>
                <a:srgbClr val="000000"/>
              </a:solidFill>
              <a:latin typeface="+mj-ea"/>
              <a:ea typeface="+mj-ea"/>
            </a:rPr>
            <a:t>　 </a:t>
          </a:r>
          <a:r>
            <a:rPr lang="ja-JP" altLang="en-US" sz="1100" b="1" i="0" u="sng" strike="noStrike" baseline="0">
              <a:solidFill>
                <a:srgbClr val="000000"/>
              </a:solidFill>
              <a:latin typeface="+mj-ea"/>
              <a:ea typeface="+mj-ea"/>
            </a:rPr>
            <a:t>貴社名・ご担当者名・お電話番号</a:t>
          </a:r>
          <a:r>
            <a:rPr lang="ja-JP" altLang="en-US" sz="1100" b="1" i="0" u="none" strike="noStrike" baseline="0">
              <a:solidFill>
                <a:srgbClr val="000000"/>
              </a:solidFill>
              <a:latin typeface="+mj-ea"/>
              <a:ea typeface="+mj-ea"/>
            </a:rPr>
            <a:t>は必ずご記入くださいますようお願いいたします。</a:t>
          </a:r>
          <a:endParaRPr lang="en-US" altLang="ja-JP" sz="1100" b="1" i="0" u="none" strike="noStrike" baseline="0">
            <a:solidFill>
              <a:srgbClr val="000000"/>
            </a:solidFill>
            <a:latin typeface="+mj-ea"/>
            <a:ea typeface="+mj-ea"/>
          </a:endParaRPr>
        </a:p>
        <a:p>
          <a:pPr algn="l" rtl="0">
            <a:lnSpc>
              <a:spcPts val="1600"/>
            </a:lnSpc>
            <a:defRPr sz="1000"/>
          </a:pPr>
          <a:r>
            <a:rPr lang="en-US" altLang="ja-JP" sz="1100" b="1" i="0" u="none" strike="noStrike" baseline="0">
              <a:solidFill>
                <a:srgbClr val="000000"/>
              </a:solidFill>
              <a:latin typeface="+mj-ea"/>
              <a:ea typeface="+mj-ea"/>
            </a:rPr>
            <a:t>※</a:t>
          </a:r>
          <a:r>
            <a:rPr lang="ja-JP" altLang="en-US" sz="1100" b="1" i="0" u="none" strike="noStrike" baseline="0">
              <a:solidFill>
                <a:srgbClr val="000000"/>
              </a:solidFill>
              <a:latin typeface="+mj-ea"/>
              <a:ea typeface="+mj-ea"/>
            </a:rPr>
            <a:t>ご注文書に掲載のない教材につきましては、ご担当の営業所までお問い合わせください。</a:t>
          </a:r>
        </a:p>
      </xdr:txBody>
    </xdr:sp>
    <xdr:clientData/>
  </xdr:twoCellAnchor>
  <xdr:twoCellAnchor editAs="absolute">
    <xdr:from>
      <xdr:col>3</xdr:col>
      <xdr:colOff>523875</xdr:colOff>
      <xdr:row>11</xdr:row>
      <xdr:rowOff>117870</xdr:rowOff>
    </xdr:from>
    <xdr:to>
      <xdr:col>5</xdr:col>
      <xdr:colOff>666750</xdr:colOff>
      <xdr:row>24</xdr:row>
      <xdr:rowOff>11206</xdr:rowOff>
    </xdr:to>
    <xdr:sp macro="" textlink="">
      <xdr:nvSpPr>
        <xdr:cNvPr id="16405" name="Text Box 21">
          <a:extLst>
            <a:ext uri="{FF2B5EF4-FFF2-40B4-BE49-F238E27FC236}">
              <a16:creationId xmlns:a16="http://schemas.microsoft.com/office/drawing/2014/main" id="{00000000-0008-0000-0000-000015400000}"/>
            </a:ext>
          </a:extLst>
        </xdr:cNvPr>
        <xdr:cNvSpPr txBox="1">
          <a:spLocks noChangeArrowheads="1"/>
        </xdr:cNvSpPr>
      </xdr:nvSpPr>
      <xdr:spPr bwMode="auto">
        <a:xfrm>
          <a:off x="2581275" y="2003820"/>
          <a:ext cx="1514475" cy="2122186"/>
        </a:xfrm>
        <a:prstGeom prst="rect">
          <a:avLst/>
        </a:prstGeom>
        <a:noFill/>
        <a:ln w="9525" algn="ctr">
          <a:noFill/>
          <a:miter lim="800000"/>
          <a:headEnd/>
          <a:tailEnd/>
        </a:ln>
        <a:effectLst/>
      </xdr:spPr>
      <xdr:txBody>
        <a:bodyPr vertOverflow="clip" wrap="square" lIns="27432" tIns="18288" rIns="0" bIns="0" anchor="t" upright="1"/>
        <a:lstStyle/>
        <a:p>
          <a:pPr algn="l" rtl="0">
            <a:lnSpc>
              <a:spcPts val="1400"/>
            </a:lnSpc>
            <a:defRPr sz="1000"/>
          </a:pPr>
          <a:r>
            <a:rPr lang="en-US" altLang="ja-JP" sz="1200" b="1" i="0" u="none" strike="noStrike" baseline="0">
              <a:solidFill>
                <a:srgbClr val="000000"/>
              </a:solidFill>
              <a:latin typeface="+mn-ea"/>
              <a:ea typeface="+mn-ea"/>
            </a:rPr>
            <a:t>Fax: 03-6281-7367</a:t>
          </a:r>
        </a:p>
        <a:p>
          <a:pPr algn="l" rtl="0">
            <a:lnSpc>
              <a:spcPts val="1400"/>
            </a:lnSpc>
            <a:defRPr sz="1000"/>
          </a:pPr>
          <a:endParaRPr kumimoji="0" lang="en-US" altLang="ja-JP" sz="1200" b="1" i="0" u="none" strike="noStrike" kern="0" cap="none" spc="0" normalizeH="0" baseline="0" noProof="0">
            <a:ln>
              <a:noFill/>
            </a:ln>
            <a:solidFill>
              <a:srgbClr val="FF0000"/>
            </a:solidFill>
            <a:effectLst/>
            <a:uLnTx/>
            <a:uFillTx/>
            <a:latin typeface="+mn-ea"/>
            <a:ea typeface="+mn-ea"/>
            <a:cs typeface="+mn-cs"/>
          </a:endParaRPr>
        </a:p>
        <a:p>
          <a:pPr algn="l" rtl="0">
            <a:lnSpc>
              <a:spcPts val="1400"/>
            </a:lnSpc>
            <a:defRPr sz="1000"/>
          </a:pPr>
          <a:r>
            <a:rPr lang="en-US" altLang="ja-JP" sz="1200" b="1" i="0" u="none" strike="noStrike" baseline="0">
              <a:solidFill>
                <a:srgbClr val="000000"/>
              </a:solidFill>
              <a:latin typeface="+mn-ea"/>
              <a:ea typeface="+mn-ea"/>
            </a:rPr>
            <a:t>Fax: 022-256-4481</a:t>
          </a:r>
        </a:p>
        <a:p>
          <a:pPr algn="l" rtl="0">
            <a:lnSpc>
              <a:spcPts val="1400"/>
            </a:lnSpc>
            <a:defRPr sz="1000"/>
          </a:pPr>
          <a:endParaRPr lang="en-US" altLang="ja-JP" sz="1200" b="0" i="0" u="none" strike="noStrike" baseline="0">
            <a:solidFill>
              <a:srgbClr val="000000"/>
            </a:solidFill>
            <a:latin typeface="+mn-ea"/>
            <a:ea typeface="+mn-ea"/>
          </a:endParaRPr>
        </a:p>
        <a:p>
          <a:pPr algn="l" rtl="0">
            <a:lnSpc>
              <a:spcPts val="1400"/>
            </a:lnSpc>
            <a:defRPr sz="1000"/>
          </a:pPr>
          <a:r>
            <a:rPr lang="en-US" altLang="ja-JP" sz="1200" b="1" i="0" u="none" strike="noStrike" baseline="0">
              <a:solidFill>
                <a:srgbClr val="000000"/>
              </a:solidFill>
              <a:latin typeface="+mn-ea"/>
              <a:ea typeface="+mn-ea"/>
            </a:rPr>
            <a:t>Fax: 0263-31-3912</a:t>
          </a:r>
        </a:p>
        <a:p>
          <a:pPr algn="l" rtl="0">
            <a:lnSpc>
              <a:spcPts val="1400"/>
            </a:lnSpc>
            <a:defRPr sz="1000"/>
          </a:pPr>
          <a:endParaRPr lang="en-US" altLang="ja-JP" sz="1200" b="0" i="0" u="none" strike="noStrike" baseline="0">
            <a:solidFill>
              <a:srgbClr val="000000"/>
            </a:solidFill>
            <a:latin typeface="+mn-ea"/>
            <a:ea typeface="+mn-ea"/>
          </a:endParaRPr>
        </a:p>
        <a:p>
          <a:pPr algn="l" rtl="0">
            <a:lnSpc>
              <a:spcPts val="1400"/>
            </a:lnSpc>
            <a:defRPr sz="1000"/>
          </a:pPr>
          <a:r>
            <a:rPr lang="en-US" altLang="ja-JP" sz="1200" b="1" i="0" u="none" strike="noStrike" baseline="0">
              <a:solidFill>
                <a:srgbClr val="000000"/>
              </a:solidFill>
              <a:latin typeface="+mn-ea"/>
              <a:ea typeface="+mn-ea"/>
            </a:rPr>
            <a:t>Fax: 06-6352-2533</a:t>
          </a:r>
        </a:p>
        <a:p>
          <a:pPr algn="l" rtl="0">
            <a:lnSpc>
              <a:spcPts val="1400"/>
            </a:lnSpc>
            <a:defRPr sz="1000"/>
          </a:pPr>
          <a:endParaRPr lang="en-US" altLang="ja-JP" sz="1200" b="1" i="0" u="none" strike="noStrike" baseline="0">
            <a:solidFill>
              <a:srgbClr val="000000"/>
            </a:solidFill>
            <a:latin typeface="+mn-ea"/>
            <a:ea typeface="+mn-ea"/>
          </a:endParaRPr>
        </a:p>
        <a:p>
          <a:pPr algn="l" rtl="0">
            <a:lnSpc>
              <a:spcPts val="1400"/>
            </a:lnSpc>
            <a:defRPr sz="1000"/>
          </a:pPr>
          <a:r>
            <a:rPr lang="en-US" altLang="ja-JP" sz="1200" b="1" i="0" u="none" strike="noStrike" baseline="0">
              <a:solidFill>
                <a:srgbClr val="000000"/>
              </a:solidFill>
              <a:latin typeface="+mn-ea"/>
              <a:ea typeface="+mn-ea"/>
            </a:rPr>
            <a:t>Fax: 092-475-5673</a:t>
          </a:r>
          <a:endParaRPr lang="en-US" altLang="ja-JP" sz="1200" b="0" i="0" u="none" strike="noStrike" baseline="0">
            <a:solidFill>
              <a:srgbClr val="000000"/>
            </a:solidFill>
            <a:latin typeface="+mn-ea"/>
            <a:ea typeface="+mn-ea"/>
          </a:endParaRPr>
        </a:p>
      </xdr:txBody>
    </xdr:sp>
    <xdr:clientData/>
  </xdr:twoCellAnchor>
  <xdr:twoCellAnchor editAs="absolute">
    <xdr:from>
      <xdr:col>1</xdr:col>
      <xdr:colOff>523875</xdr:colOff>
      <xdr:row>11</xdr:row>
      <xdr:rowOff>117229</xdr:rowOff>
    </xdr:from>
    <xdr:to>
      <xdr:col>3</xdr:col>
      <xdr:colOff>485775</xdr:colOff>
      <xdr:row>23</xdr:row>
      <xdr:rowOff>156021</xdr:rowOff>
    </xdr:to>
    <xdr:sp macro="" textlink="">
      <xdr:nvSpPr>
        <xdr:cNvPr id="23" name="正方形/長方形 22">
          <a:extLst>
            <a:ext uri="{FF2B5EF4-FFF2-40B4-BE49-F238E27FC236}">
              <a16:creationId xmlns:a16="http://schemas.microsoft.com/office/drawing/2014/main" id="{00000000-0008-0000-0000-000017000000}"/>
            </a:ext>
          </a:extLst>
        </xdr:cNvPr>
        <xdr:cNvSpPr/>
      </xdr:nvSpPr>
      <xdr:spPr>
        <a:xfrm>
          <a:off x="1209675" y="2003179"/>
          <a:ext cx="1333500" cy="209619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lnSpc>
              <a:spcPts val="1400"/>
            </a:lnSpc>
          </a:pPr>
          <a:r>
            <a:rPr kumimoji="1" lang="ja-JP" altLang="en-US" sz="1600" b="1">
              <a:solidFill>
                <a:sysClr val="windowText" lastClr="000000"/>
              </a:solidFill>
              <a:latin typeface="+mn-ea"/>
              <a:ea typeface="+mn-ea"/>
            </a:rPr>
            <a:t>■　東京</a:t>
          </a:r>
          <a:endParaRPr kumimoji="1" lang="en-US" altLang="ja-JP" sz="1600" b="1">
            <a:solidFill>
              <a:sysClr val="windowText" lastClr="000000"/>
            </a:solidFill>
            <a:latin typeface="+mn-ea"/>
            <a:ea typeface="+mn-ea"/>
          </a:endParaRPr>
        </a:p>
        <a:p>
          <a:pPr algn="l">
            <a:lnSpc>
              <a:spcPts val="1400"/>
            </a:lnSpc>
          </a:pPr>
          <a:endParaRPr kumimoji="1" lang="en-US" altLang="ja-JP" sz="1600" b="1">
            <a:solidFill>
              <a:sysClr val="windowText" lastClr="000000"/>
            </a:solidFill>
            <a:latin typeface="+mn-ea"/>
            <a:ea typeface="+mn-ea"/>
          </a:endParaRPr>
        </a:p>
        <a:p>
          <a:pPr algn="l">
            <a:lnSpc>
              <a:spcPts val="1400"/>
            </a:lnSpc>
          </a:pPr>
          <a:r>
            <a:rPr kumimoji="1" lang="ja-JP" altLang="en-US" sz="1600" b="1">
              <a:solidFill>
                <a:sysClr val="windowText" lastClr="000000"/>
              </a:solidFill>
              <a:latin typeface="+mn-ea"/>
              <a:ea typeface="+mn-ea"/>
            </a:rPr>
            <a:t>■　仙台</a:t>
          </a:r>
          <a:endParaRPr kumimoji="1" lang="en-US" altLang="ja-JP" sz="1600" b="1">
            <a:solidFill>
              <a:sysClr val="windowText" lastClr="000000"/>
            </a:solidFill>
            <a:latin typeface="+mn-ea"/>
            <a:ea typeface="+mn-ea"/>
          </a:endParaRPr>
        </a:p>
        <a:p>
          <a:pPr algn="l">
            <a:lnSpc>
              <a:spcPts val="1400"/>
            </a:lnSpc>
          </a:pPr>
          <a:endParaRPr kumimoji="1" lang="en-US" altLang="ja-JP" sz="1600" b="1">
            <a:solidFill>
              <a:sysClr val="windowText" lastClr="000000"/>
            </a:solidFill>
            <a:latin typeface="+mn-ea"/>
            <a:ea typeface="+mn-ea"/>
          </a:endParaRPr>
        </a:p>
        <a:p>
          <a:pPr algn="l">
            <a:lnSpc>
              <a:spcPts val="1400"/>
            </a:lnSpc>
          </a:pPr>
          <a:r>
            <a:rPr kumimoji="1" lang="ja-JP" altLang="en-US" sz="1600" b="1">
              <a:solidFill>
                <a:sysClr val="windowText" lastClr="000000"/>
              </a:solidFill>
              <a:latin typeface="+mn-ea"/>
              <a:ea typeface="+mn-ea"/>
            </a:rPr>
            <a:t>■　松本</a:t>
          </a:r>
          <a:endParaRPr kumimoji="1" lang="en-US" altLang="ja-JP" sz="1600" b="1">
            <a:solidFill>
              <a:sysClr val="windowText" lastClr="000000"/>
            </a:solidFill>
            <a:latin typeface="+mn-ea"/>
            <a:ea typeface="+mn-ea"/>
          </a:endParaRPr>
        </a:p>
        <a:p>
          <a:pPr algn="l">
            <a:lnSpc>
              <a:spcPts val="1400"/>
            </a:lnSpc>
          </a:pPr>
          <a:endParaRPr kumimoji="1" lang="en-US" altLang="ja-JP" sz="1600" b="1">
            <a:solidFill>
              <a:sysClr val="windowText" lastClr="000000"/>
            </a:solidFill>
            <a:latin typeface="+mn-ea"/>
            <a:ea typeface="+mn-ea"/>
          </a:endParaRPr>
        </a:p>
        <a:p>
          <a:pPr algn="l">
            <a:lnSpc>
              <a:spcPts val="1400"/>
            </a:lnSpc>
          </a:pPr>
          <a:r>
            <a:rPr kumimoji="1" lang="ja-JP" altLang="en-US" sz="1600" b="1">
              <a:solidFill>
                <a:sysClr val="windowText" lastClr="000000"/>
              </a:solidFill>
              <a:latin typeface="+mn-ea"/>
              <a:ea typeface="+mn-ea"/>
            </a:rPr>
            <a:t>■　大阪</a:t>
          </a:r>
          <a:endParaRPr kumimoji="1" lang="en-US" altLang="ja-JP" sz="1600" b="1">
            <a:solidFill>
              <a:sysClr val="windowText" lastClr="000000"/>
            </a:solidFill>
            <a:latin typeface="+mn-ea"/>
            <a:ea typeface="+mn-ea"/>
          </a:endParaRPr>
        </a:p>
        <a:p>
          <a:pPr algn="l">
            <a:lnSpc>
              <a:spcPts val="1400"/>
            </a:lnSpc>
          </a:pPr>
          <a:endParaRPr kumimoji="1" lang="en-US" altLang="ja-JP" sz="1600" b="1">
            <a:solidFill>
              <a:sysClr val="windowText" lastClr="000000"/>
            </a:solidFill>
            <a:latin typeface="+mn-ea"/>
            <a:ea typeface="+mn-ea"/>
          </a:endParaRPr>
        </a:p>
        <a:p>
          <a:pPr algn="l">
            <a:lnSpc>
              <a:spcPts val="1500"/>
            </a:lnSpc>
          </a:pPr>
          <a:r>
            <a:rPr kumimoji="1" lang="ja-JP" altLang="en-US" sz="1600" b="1">
              <a:solidFill>
                <a:sysClr val="windowText" lastClr="000000"/>
              </a:solidFill>
              <a:latin typeface="+mn-ea"/>
              <a:ea typeface="+mn-ea"/>
            </a:rPr>
            <a:t>■　福岡</a:t>
          </a:r>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35</xdr:row>
          <xdr:rowOff>0</xdr:rowOff>
        </xdr:from>
        <xdr:to>
          <xdr:col>6</xdr:col>
          <xdr:colOff>0</xdr:colOff>
          <xdr:row>36</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0</xdr:rowOff>
        </xdr:from>
        <xdr:to>
          <xdr:col>8</xdr:col>
          <xdr:colOff>0</xdr:colOff>
          <xdr:row>36</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0</xdr:rowOff>
        </xdr:from>
        <xdr:to>
          <xdr:col>6</xdr:col>
          <xdr:colOff>0</xdr:colOff>
          <xdr:row>37</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0</xdr:rowOff>
        </xdr:from>
        <xdr:to>
          <xdr:col>8</xdr:col>
          <xdr:colOff>0</xdr:colOff>
          <xdr:row>37</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0</xdr:rowOff>
        </xdr:from>
        <xdr:to>
          <xdr:col>6</xdr:col>
          <xdr:colOff>0</xdr:colOff>
          <xdr:row>38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absolute">
    <xdr:from>
      <xdr:col>1</xdr:col>
      <xdr:colOff>543582</xdr:colOff>
      <xdr:row>9</xdr:row>
      <xdr:rowOff>13267</xdr:rowOff>
    </xdr:from>
    <xdr:to>
      <xdr:col>3</xdr:col>
      <xdr:colOff>476250</xdr:colOff>
      <xdr:row>11</xdr:row>
      <xdr:rowOff>31660</xdr:rowOff>
    </xdr:to>
    <xdr:sp macro="" textlink="">
      <xdr:nvSpPr>
        <xdr:cNvPr id="2" name="Rectangle 15">
          <a:extLst>
            <a:ext uri="{FF2B5EF4-FFF2-40B4-BE49-F238E27FC236}">
              <a16:creationId xmlns:a16="http://schemas.microsoft.com/office/drawing/2014/main" id="{CCC7B421-6A99-436E-A61A-F6BB97A33005}"/>
            </a:ext>
          </a:extLst>
        </xdr:cNvPr>
        <xdr:cNvSpPr>
          <a:spLocks noChangeArrowheads="1"/>
        </xdr:cNvSpPr>
      </xdr:nvSpPr>
      <xdr:spPr bwMode="auto">
        <a:xfrm>
          <a:off x="1229382" y="1556317"/>
          <a:ext cx="1304268" cy="361293"/>
        </a:xfrm>
        <a:prstGeom prst="rect">
          <a:avLst/>
        </a:prstGeom>
        <a:noFill/>
        <a:ln w="9525">
          <a:noFill/>
          <a:miter lim="800000"/>
          <a:headEnd/>
          <a:tailEnd/>
        </a:ln>
      </xdr:spPr>
      <xdr:txBody>
        <a:bodyPr vertOverflow="clip" wrap="square" lIns="36576" tIns="22860" rIns="0" bIns="22860" anchor="ctr" upright="1"/>
        <a:lstStyle/>
        <a:p>
          <a:pPr algn="l" rtl="0">
            <a:defRPr sz="1000"/>
          </a:pPr>
          <a:r>
            <a:rPr lang="en-US" altLang="ja-JP" sz="1800" b="0" i="0" u="none" strike="noStrike" baseline="0">
              <a:solidFill>
                <a:srgbClr val="000000"/>
              </a:solidFill>
              <a:latin typeface="ＭＳ Ｐゴシック"/>
              <a:ea typeface="ＭＳ Ｐゴシック"/>
            </a:rPr>
            <a:t>【</a:t>
          </a:r>
          <a:r>
            <a:rPr lang="ja-JP" altLang="en-US" sz="1800" b="0" i="0" u="none" strike="noStrike" baseline="0">
              <a:solidFill>
                <a:srgbClr val="000000"/>
              </a:solidFill>
              <a:latin typeface="ＭＳ Ｐゴシック"/>
              <a:ea typeface="ＭＳ Ｐゴシック"/>
            </a:rPr>
            <a:t>営業拠点</a:t>
          </a:r>
          <a:r>
            <a:rPr lang="en-US" altLang="ja-JP" sz="1800" b="0" i="0" u="none" strike="noStrike" baseline="0">
              <a:solidFill>
                <a:srgbClr val="000000"/>
              </a:solidFill>
              <a:latin typeface="ＭＳ Ｐゴシック"/>
              <a:ea typeface="ＭＳ Ｐゴシック"/>
            </a:rPr>
            <a:t>】</a:t>
          </a:r>
          <a:endParaRPr lang="ja-JP" altLang="en-US" sz="1800" b="0" i="0" u="none" strike="noStrike" baseline="0">
            <a:solidFill>
              <a:srgbClr val="000000"/>
            </a:solidFill>
            <a:latin typeface="ＭＳ Ｐゴシック"/>
            <a:ea typeface="ＭＳ Ｐゴシック"/>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13</xdr:col>
      <xdr:colOff>168825</xdr:colOff>
      <xdr:row>2</xdr:row>
      <xdr:rowOff>0</xdr:rowOff>
    </xdr:to>
    <xdr:sp macro="" textlink="">
      <xdr:nvSpPr>
        <xdr:cNvPr id="52" name="Rectangle 93">
          <a:extLst>
            <a:ext uri="{FF2B5EF4-FFF2-40B4-BE49-F238E27FC236}">
              <a16:creationId xmlns:a16="http://schemas.microsoft.com/office/drawing/2014/main" id="{00000000-0008-0000-0100-000034000000}"/>
            </a:ext>
          </a:extLst>
        </xdr:cNvPr>
        <xdr:cNvSpPr>
          <a:spLocks noChangeArrowheads="1"/>
        </xdr:cNvSpPr>
      </xdr:nvSpPr>
      <xdr:spPr bwMode="auto">
        <a:xfrm>
          <a:off x="0" y="171450"/>
          <a:ext cx="5760000" cy="409575"/>
        </a:xfrm>
        <a:prstGeom prst="rect">
          <a:avLst/>
        </a:prstGeom>
        <a:solidFill>
          <a:srgbClr val="FFFFFF"/>
        </a:solidFill>
        <a:ln w="9525">
          <a:solidFill>
            <a:srgbClr val="000000"/>
          </a:solidFill>
          <a:miter lim="800000"/>
          <a:headEnd/>
          <a:tailEnd/>
        </a:ln>
      </xdr:spPr>
    </xdr:sp>
    <xdr:clientData/>
  </xdr:twoCellAnchor>
  <xdr:twoCellAnchor>
    <xdr:from>
      <xdr:col>6</xdr:col>
      <xdr:colOff>195744</xdr:colOff>
      <xdr:row>1</xdr:row>
      <xdr:rowOff>47625</xdr:rowOff>
    </xdr:from>
    <xdr:to>
      <xdr:col>9</xdr:col>
      <xdr:colOff>290023</xdr:colOff>
      <xdr:row>1</xdr:row>
      <xdr:rowOff>361950</xdr:rowOff>
    </xdr:to>
    <xdr:sp macro="" textlink="">
      <xdr:nvSpPr>
        <xdr:cNvPr id="53" name="WordArt 94">
          <a:extLst>
            <a:ext uri="{FF2B5EF4-FFF2-40B4-BE49-F238E27FC236}">
              <a16:creationId xmlns:a16="http://schemas.microsoft.com/office/drawing/2014/main" id="{00000000-0008-0000-0100-000035000000}"/>
            </a:ext>
          </a:extLst>
        </xdr:cNvPr>
        <xdr:cNvSpPr>
          <a:spLocks noChangeArrowheads="1" noChangeShapeType="1" noTextEdit="1"/>
        </xdr:cNvSpPr>
      </xdr:nvSpPr>
      <xdr:spPr bwMode="auto">
        <a:xfrm>
          <a:off x="2896362" y="215713"/>
          <a:ext cx="1405367" cy="314325"/>
        </a:xfrm>
        <a:prstGeom prst="rect">
          <a:avLst/>
        </a:prstGeom>
      </xdr:spPr>
      <xdr:txBody>
        <a:bodyPr wrap="none" fromWordArt="1">
          <a:prstTxWarp prst="textPlain">
            <a:avLst>
              <a:gd name="adj" fmla="val 50000"/>
            </a:avLst>
          </a:prstTxWarp>
        </a:bodyPr>
        <a:lstStyle/>
        <a:p>
          <a:pPr algn="ctr" rtl="0"/>
          <a:r>
            <a:rPr lang="ja-JP" altLang="en-US" sz="2400" kern="10" spc="0">
              <a:ln w="9525">
                <a:noFill/>
                <a:round/>
                <a:headEnd/>
                <a:tailEnd/>
              </a:ln>
              <a:solidFill>
                <a:srgbClr val="000000"/>
              </a:solidFill>
              <a:effectLst/>
              <a:latin typeface="ＭＳ Ｐゴシック"/>
              <a:ea typeface="ＭＳ Ｐゴシック"/>
            </a:rPr>
            <a:t>ご注文書</a:t>
          </a:r>
        </a:p>
      </xdr:txBody>
    </xdr:sp>
    <xdr:clientData/>
  </xdr:twoCellAnchor>
  <xdr:twoCellAnchor>
    <xdr:from>
      <xdr:col>4</xdr:col>
      <xdr:colOff>70369</xdr:colOff>
      <xdr:row>1</xdr:row>
      <xdr:rowOff>209550</xdr:rowOff>
    </xdr:from>
    <xdr:to>
      <xdr:col>6</xdr:col>
      <xdr:colOff>35058</xdr:colOff>
      <xdr:row>1</xdr:row>
      <xdr:rowOff>209550</xdr:rowOff>
    </xdr:to>
    <xdr:sp macro="" textlink="">
      <xdr:nvSpPr>
        <xdr:cNvPr id="54" name="Line 95">
          <a:extLst>
            <a:ext uri="{FF2B5EF4-FFF2-40B4-BE49-F238E27FC236}">
              <a16:creationId xmlns:a16="http://schemas.microsoft.com/office/drawing/2014/main" id="{00000000-0008-0000-0100-000036000000}"/>
            </a:ext>
          </a:extLst>
        </xdr:cNvPr>
        <xdr:cNvSpPr>
          <a:spLocks noChangeShapeType="1"/>
        </xdr:cNvSpPr>
      </xdr:nvSpPr>
      <xdr:spPr bwMode="auto">
        <a:xfrm>
          <a:off x="2188281" y="377638"/>
          <a:ext cx="547395"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399250</xdr:colOff>
      <xdr:row>1</xdr:row>
      <xdr:rowOff>209550</xdr:rowOff>
    </xdr:from>
    <xdr:to>
      <xdr:col>11</xdr:col>
      <xdr:colOff>353142</xdr:colOff>
      <xdr:row>1</xdr:row>
      <xdr:rowOff>209550</xdr:rowOff>
    </xdr:to>
    <xdr:sp macro="" textlink="">
      <xdr:nvSpPr>
        <xdr:cNvPr id="55" name="Line 96">
          <a:extLst>
            <a:ext uri="{FF2B5EF4-FFF2-40B4-BE49-F238E27FC236}">
              <a16:creationId xmlns:a16="http://schemas.microsoft.com/office/drawing/2014/main" id="{00000000-0008-0000-0100-000037000000}"/>
            </a:ext>
          </a:extLst>
        </xdr:cNvPr>
        <xdr:cNvSpPr>
          <a:spLocks noChangeShapeType="1"/>
        </xdr:cNvSpPr>
      </xdr:nvSpPr>
      <xdr:spPr bwMode="auto">
        <a:xfrm>
          <a:off x="4410956" y="377638"/>
          <a:ext cx="536598"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71871</xdr:colOff>
      <xdr:row>1</xdr:row>
      <xdr:rowOff>101413</xdr:rowOff>
    </xdr:from>
    <xdr:to>
      <xdr:col>3</xdr:col>
      <xdr:colOff>176421</xdr:colOff>
      <xdr:row>1</xdr:row>
      <xdr:rowOff>317413</xdr:rowOff>
    </xdr:to>
    <xdr:sp macro="" textlink="">
      <xdr:nvSpPr>
        <xdr:cNvPr id="56" name="WordArt 97">
          <a:extLst>
            <a:ext uri="{FF2B5EF4-FFF2-40B4-BE49-F238E27FC236}">
              <a16:creationId xmlns:a16="http://schemas.microsoft.com/office/drawing/2014/main" id="{00000000-0008-0000-0100-000038000000}"/>
            </a:ext>
          </a:extLst>
        </xdr:cNvPr>
        <xdr:cNvSpPr>
          <a:spLocks noChangeArrowheads="1" noChangeShapeType="1" noTextEdit="1"/>
        </xdr:cNvSpPr>
      </xdr:nvSpPr>
      <xdr:spPr bwMode="auto">
        <a:xfrm>
          <a:off x="71871" y="269501"/>
          <a:ext cx="1796638" cy="216000"/>
        </a:xfrm>
        <a:prstGeom prst="rect">
          <a:avLst/>
        </a:prstGeom>
      </xdr:spPr>
      <xdr:txBody>
        <a:bodyPr wrap="none" fromWordArt="1">
          <a:prstTxWarp prst="textPlain">
            <a:avLst>
              <a:gd name="adj" fmla="val 50000"/>
            </a:avLst>
          </a:prstTxWarp>
        </a:bodyPr>
        <a:lstStyle/>
        <a:p>
          <a:pPr algn="ctr" rtl="0"/>
          <a:r>
            <a:rPr lang="ja-JP" altLang="en-US" sz="1400" kern="10" spc="0">
              <a:ln w="9525">
                <a:noFill/>
                <a:round/>
                <a:headEnd/>
                <a:tailEnd/>
              </a:ln>
              <a:solidFill>
                <a:srgbClr val="000000"/>
              </a:solidFill>
              <a:effectLst/>
              <a:latin typeface="ＭＳ Ｐゴシック"/>
              <a:ea typeface="ＭＳ Ｐゴシック"/>
            </a:rPr>
            <a:t>２０２６年度教材一覧</a:t>
          </a:r>
        </a:p>
      </xdr:txBody>
    </xdr:sp>
    <xdr:clientData/>
  </xdr:twoCellAnchor>
  <xdr:twoCellAnchor>
    <xdr:from>
      <xdr:col>13</xdr:col>
      <xdr:colOff>642225</xdr:colOff>
      <xdr:row>1</xdr:row>
      <xdr:rowOff>13575</xdr:rowOff>
    </xdr:from>
    <xdr:to>
      <xdr:col>14</xdr:col>
      <xdr:colOff>200025</xdr:colOff>
      <xdr:row>2</xdr:row>
      <xdr:rowOff>0</xdr:rowOff>
    </xdr:to>
    <xdr:sp macro="" textlink="">
      <xdr:nvSpPr>
        <xdr:cNvPr id="68932" name="Line 42">
          <a:extLst>
            <a:ext uri="{FF2B5EF4-FFF2-40B4-BE49-F238E27FC236}">
              <a16:creationId xmlns:a16="http://schemas.microsoft.com/office/drawing/2014/main" id="{00000000-0008-0000-0100-0000440D0100}"/>
            </a:ext>
          </a:extLst>
        </xdr:cNvPr>
        <xdr:cNvSpPr>
          <a:spLocks noChangeShapeType="1"/>
        </xdr:cNvSpPr>
      </xdr:nvSpPr>
      <xdr:spPr bwMode="auto">
        <a:xfrm flipH="1">
          <a:off x="6233400" y="185025"/>
          <a:ext cx="396000" cy="39600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0</xdr:rowOff>
    </xdr:from>
    <xdr:to>
      <xdr:col>9</xdr:col>
      <xdr:colOff>420075</xdr:colOff>
      <xdr:row>3</xdr:row>
      <xdr:rowOff>209550</xdr:rowOff>
    </xdr:to>
    <xdr:sp macro="" textlink="">
      <xdr:nvSpPr>
        <xdr:cNvPr id="68937" name="Rectangle 52">
          <a:extLst>
            <a:ext uri="{FF2B5EF4-FFF2-40B4-BE49-F238E27FC236}">
              <a16:creationId xmlns:a16="http://schemas.microsoft.com/office/drawing/2014/main" id="{00000000-0008-0000-0100-0000490D0100}"/>
            </a:ext>
          </a:extLst>
        </xdr:cNvPr>
        <xdr:cNvSpPr>
          <a:spLocks noChangeArrowheads="1"/>
        </xdr:cNvSpPr>
      </xdr:nvSpPr>
      <xdr:spPr bwMode="auto">
        <a:xfrm>
          <a:off x="9525" y="666750"/>
          <a:ext cx="4392000" cy="209550"/>
        </a:xfrm>
        <a:prstGeom prst="rect">
          <a:avLst/>
        </a:prstGeom>
        <a:solidFill>
          <a:schemeClr val="bg1">
            <a:lumMod val="85000"/>
          </a:schemeClr>
        </a:solidFill>
        <a:ln w="9525">
          <a:solidFill>
            <a:srgbClr val="000000"/>
          </a:solidFill>
          <a:miter lim="800000"/>
          <a:headEnd/>
          <a:tailEnd/>
        </a:ln>
      </xdr:spPr>
    </xdr:sp>
    <xdr:clientData/>
  </xdr:twoCellAnchor>
  <xdr:twoCellAnchor>
    <xdr:from>
      <xdr:col>3</xdr:col>
      <xdr:colOff>208325</xdr:colOff>
      <xdr:row>3</xdr:row>
      <xdr:rowOff>19358</xdr:rowOff>
    </xdr:from>
    <xdr:to>
      <xdr:col>6</xdr:col>
      <xdr:colOff>269150</xdr:colOff>
      <xdr:row>3</xdr:row>
      <xdr:rowOff>199358</xdr:rowOff>
    </xdr:to>
    <xdr:sp macro="" textlink="">
      <xdr:nvSpPr>
        <xdr:cNvPr id="25680" name="WordArt 80">
          <a:extLst>
            <a:ext uri="{FF2B5EF4-FFF2-40B4-BE49-F238E27FC236}">
              <a16:creationId xmlns:a16="http://schemas.microsoft.com/office/drawing/2014/main" id="{00000000-0008-0000-0100-000050640000}"/>
            </a:ext>
          </a:extLst>
        </xdr:cNvPr>
        <xdr:cNvSpPr>
          <a:spLocks noChangeArrowheads="1" noChangeShapeType="1" noTextEdit="1"/>
        </xdr:cNvSpPr>
      </xdr:nvSpPr>
      <xdr:spPr bwMode="auto">
        <a:xfrm>
          <a:off x="1903775" y="686108"/>
          <a:ext cx="1080000" cy="180000"/>
        </a:xfrm>
        <a:prstGeom prst="rect">
          <a:avLst/>
        </a:prstGeom>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小学ワーク</a:t>
          </a:r>
        </a:p>
      </xdr:txBody>
    </xdr:sp>
    <xdr:clientData/>
  </xdr:twoCellAnchor>
  <xdr:twoCellAnchor>
    <xdr:from>
      <xdr:col>0</xdr:col>
      <xdr:colOff>243473</xdr:colOff>
      <xdr:row>2</xdr:row>
      <xdr:rowOff>57356</xdr:rowOff>
    </xdr:from>
    <xdr:to>
      <xdr:col>1</xdr:col>
      <xdr:colOff>90090</xdr:colOff>
      <xdr:row>4</xdr:row>
      <xdr:rowOff>22622</xdr:rowOff>
    </xdr:to>
    <xdr:sp macro="" textlink="">
      <xdr:nvSpPr>
        <xdr:cNvPr id="68938" name="Oval 53">
          <a:extLst>
            <a:ext uri="{FF2B5EF4-FFF2-40B4-BE49-F238E27FC236}">
              <a16:creationId xmlns:a16="http://schemas.microsoft.com/office/drawing/2014/main" id="{00000000-0008-0000-0100-00004A0D0100}"/>
            </a:ext>
          </a:extLst>
        </xdr:cNvPr>
        <xdr:cNvSpPr>
          <a:spLocks noChangeArrowheads="1"/>
        </xdr:cNvSpPr>
      </xdr:nvSpPr>
      <xdr:spPr bwMode="auto">
        <a:xfrm>
          <a:off x="243473" y="641845"/>
          <a:ext cx="275242" cy="272663"/>
        </a:xfrm>
        <a:prstGeom prst="ellipse">
          <a:avLst/>
        </a:prstGeom>
        <a:solidFill>
          <a:srgbClr val="FFFFFF"/>
        </a:solidFill>
        <a:ln w="9525">
          <a:solidFill>
            <a:srgbClr val="000000"/>
          </a:solidFill>
          <a:round/>
          <a:headEnd/>
          <a:tailEnd/>
        </a:ln>
      </xdr:spPr>
    </xdr:sp>
    <xdr:clientData/>
  </xdr:twoCellAnchor>
  <xdr:twoCellAnchor>
    <xdr:from>
      <xdr:col>0</xdr:col>
      <xdr:colOff>338835</xdr:colOff>
      <xdr:row>3</xdr:row>
      <xdr:rowOff>136762</xdr:rowOff>
    </xdr:from>
    <xdr:to>
      <xdr:col>1</xdr:col>
      <xdr:colOff>34513</xdr:colOff>
      <xdr:row>3</xdr:row>
      <xdr:rowOff>202577</xdr:rowOff>
    </xdr:to>
    <xdr:sp macro="" textlink="">
      <xdr:nvSpPr>
        <xdr:cNvPr id="25676" name="WordArt 76">
          <a:extLst>
            <a:ext uri="{FF2B5EF4-FFF2-40B4-BE49-F238E27FC236}">
              <a16:creationId xmlns:a16="http://schemas.microsoft.com/office/drawing/2014/main" id="{00000000-0008-0000-0100-00004C640000}"/>
            </a:ext>
          </a:extLst>
        </xdr:cNvPr>
        <xdr:cNvSpPr>
          <a:spLocks noChangeArrowheads="1" noChangeShapeType="1" noTextEdit="1"/>
        </xdr:cNvSpPr>
      </xdr:nvSpPr>
      <xdr:spPr bwMode="auto">
        <a:xfrm>
          <a:off x="338835" y="807842"/>
          <a:ext cx="124303" cy="65815"/>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clientData/>
  </xdr:twoCellAnchor>
  <xdr:twoCellAnchor editAs="oneCell">
    <xdr:from>
      <xdr:col>11</xdr:col>
      <xdr:colOff>0</xdr:colOff>
      <xdr:row>6</xdr:row>
      <xdr:rowOff>152400</xdr:rowOff>
    </xdr:from>
    <xdr:to>
      <xdr:col>11</xdr:col>
      <xdr:colOff>76200</xdr:colOff>
      <xdr:row>7</xdr:row>
      <xdr:rowOff>123825</xdr:rowOff>
    </xdr:to>
    <xdr:sp macro="" textlink="">
      <xdr:nvSpPr>
        <xdr:cNvPr id="68945" name="Text Box 81">
          <a:extLst>
            <a:ext uri="{FF2B5EF4-FFF2-40B4-BE49-F238E27FC236}">
              <a16:creationId xmlns:a16="http://schemas.microsoft.com/office/drawing/2014/main" id="{00000000-0008-0000-0100-0000510D0100}"/>
            </a:ext>
          </a:extLst>
        </xdr:cNvPr>
        <xdr:cNvSpPr txBox="1">
          <a:spLocks noChangeArrowheads="1"/>
        </xdr:cNvSpPr>
      </xdr:nvSpPr>
      <xdr:spPr bwMode="auto">
        <a:xfrm>
          <a:off x="8439150" y="96488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76200</xdr:colOff>
      <xdr:row>43</xdr:row>
      <xdr:rowOff>209550</xdr:rowOff>
    </xdr:to>
    <xdr:sp macro="" textlink="">
      <xdr:nvSpPr>
        <xdr:cNvPr id="66" name="Text Box 45">
          <a:extLst>
            <a:ext uri="{FF2B5EF4-FFF2-40B4-BE49-F238E27FC236}">
              <a16:creationId xmlns:a16="http://schemas.microsoft.com/office/drawing/2014/main" id="{00000000-0008-0000-0100-000042000000}"/>
            </a:ext>
          </a:extLst>
        </xdr:cNvPr>
        <xdr:cNvSpPr txBox="1">
          <a:spLocks noChangeArrowheads="1"/>
        </xdr:cNvSpPr>
      </xdr:nvSpPr>
      <xdr:spPr bwMode="auto">
        <a:xfrm>
          <a:off x="5276850" y="53625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twoCellAnchor>
  <xdr:twoCellAnchor editAs="oneCell">
    <xdr:from>
      <xdr:col>13</xdr:col>
      <xdr:colOff>276225</xdr:colOff>
      <xdr:row>43</xdr:row>
      <xdr:rowOff>0</xdr:rowOff>
    </xdr:from>
    <xdr:to>
      <xdr:col>13</xdr:col>
      <xdr:colOff>352425</xdr:colOff>
      <xdr:row>43</xdr:row>
      <xdr:rowOff>209550</xdr:rowOff>
    </xdr:to>
    <xdr:sp macro="" textlink="">
      <xdr:nvSpPr>
        <xdr:cNvPr id="77" name="Text Box 45">
          <a:extLst>
            <a:ext uri="{FF2B5EF4-FFF2-40B4-BE49-F238E27FC236}">
              <a16:creationId xmlns:a16="http://schemas.microsoft.com/office/drawing/2014/main" id="{00000000-0008-0000-0100-00004D000000}"/>
            </a:ext>
          </a:extLst>
        </xdr:cNvPr>
        <xdr:cNvSpPr txBox="1">
          <a:spLocks noChangeArrowheads="1"/>
        </xdr:cNvSpPr>
      </xdr:nvSpPr>
      <xdr:spPr bwMode="auto">
        <a:xfrm>
          <a:off x="5276850" y="60769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twoCellAnchor>
  <xdr:twoCellAnchor>
    <xdr:from>
      <xdr:col>0</xdr:col>
      <xdr:colOff>47911</xdr:colOff>
      <xdr:row>2</xdr:row>
      <xdr:rowOff>57150</xdr:rowOff>
    </xdr:from>
    <xdr:to>
      <xdr:col>0</xdr:col>
      <xdr:colOff>321511</xdr:colOff>
      <xdr:row>4</xdr:row>
      <xdr:rowOff>28578</xdr:rowOff>
    </xdr:to>
    <xdr:grpSp>
      <xdr:nvGrpSpPr>
        <xdr:cNvPr id="8" name="グループ化 7">
          <a:extLst>
            <a:ext uri="{FF2B5EF4-FFF2-40B4-BE49-F238E27FC236}">
              <a16:creationId xmlns:a16="http://schemas.microsoft.com/office/drawing/2014/main" id="{00000000-0008-0000-0100-000008000000}"/>
            </a:ext>
          </a:extLst>
        </xdr:cNvPr>
        <xdr:cNvGrpSpPr/>
      </xdr:nvGrpSpPr>
      <xdr:grpSpPr>
        <a:xfrm>
          <a:off x="47911" y="642257"/>
          <a:ext cx="273600" cy="270785"/>
          <a:chOff x="2705386" y="638175"/>
          <a:chExt cx="273600" cy="276323"/>
        </a:xfrm>
      </xdr:grpSpPr>
      <xdr:sp macro="" textlink="">
        <xdr:nvSpPr>
          <xdr:cNvPr id="68939" name="Oval 54">
            <a:extLst>
              <a:ext uri="{FF2B5EF4-FFF2-40B4-BE49-F238E27FC236}">
                <a16:creationId xmlns:a16="http://schemas.microsoft.com/office/drawing/2014/main" id="{00000000-0008-0000-0100-00004B0D0100}"/>
              </a:ext>
            </a:extLst>
          </xdr:cNvPr>
          <xdr:cNvSpPr>
            <a:spLocks noChangeArrowheads="1"/>
          </xdr:cNvSpPr>
        </xdr:nvSpPr>
        <xdr:spPr bwMode="auto">
          <a:xfrm>
            <a:off x="2705386" y="638175"/>
            <a:ext cx="273600" cy="276323"/>
          </a:xfrm>
          <a:prstGeom prst="ellipse">
            <a:avLst/>
          </a:prstGeom>
          <a:solidFill>
            <a:srgbClr val="FFFFFF"/>
          </a:solidFill>
          <a:ln w="9525">
            <a:solidFill>
              <a:srgbClr val="000000"/>
            </a:solidFill>
            <a:round/>
            <a:headEnd/>
            <a:tailEnd/>
          </a:ln>
        </xdr:spPr>
      </xdr:sp>
      <xdr:sp macro="" textlink="">
        <xdr:nvSpPr>
          <xdr:cNvPr id="25674" name="WordArt 74">
            <a:extLst>
              <a:ext uri="{FF2B5EF4-FFF2-40B4-BE49-F238E27FC236}">
                <a16:creationId xmlns:a16="http://schemas.microsoft.com/office/drawing/2014/main" id="{00000000-0008-0000-0100-00004A640000}"/>
              </a:ext>
            </a:extLst>
          </xdr:cNvPr>
          <xdr:cNvSpPr>
            <a:spLocks noChangeArrowheads="1" noChangeShapeType="1" noTextEdit="1"/>
          </xdr:cNvSpPr>
        </xdr:nvSpPr>
        <xdr:spPr bwMode="auto">
          <a:xfrm>
            <a:off x="2757986" y="721009"/>
            <a:ext cx="179907" cy="114300"/>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P14</a:t>
            </a:r>
          </a:p>
        </xdr:txBody>
      </xdr:sp>
    </xdr:grpSp>
    <xdr:clientData/>
  </xdr:twoCellAnchor>
  <xdr:twoCellAnchor>
    <xdr:from>
      <xdr:col>11</xdr:col>
      <xdr:colOff>8869</xdr:colOff>
      <xdr:row>14</xdr:row>
      <xdr:rowOff>94742</xdr:rowOff>
    </xdr:from>
    <xdr:to>
      <xdr:col>14</xdr:col>
      <xdr:colOff>407726</xdr:colOff>
      <xdr:row>15</xdr:row>
      <xdr:rowOff>138410</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4676119" y="3210778"/>
          <a:ext cx="2222214" cy="288596"/>
          <a:chOff x="4643301" y="646821"/>
          <a:chExt cx="2214698" cy="261788"/>
        </a:xfrm>
      </xdr:grpSpPr>
      <xdr:sp macro="" textlink="">
        <xdr:nvSpPr>
          <xdr:cNvPr id="91" name="Rectangle 419">
            <a:extLst>
              <a:ext uri="{FF2B5EF4-FFF2-40B4-BE49-F238E27FC236}">
                <a16:creationId xmlns:a16="http://schemas.microsoft.com/office/drawing/2014/main" id="{00000000-0008-0000-0100-00005B000000}"/>
              </a:ext>
            </a:extLst>
          </xdr:cNvPr>
          <xdr:cNvSpPr>
            <a:spLocks noChangeArrowheads="1"/>
          </xdr:cNvSpPr>
        </xdr:nvSpPr>
        <xdr:spPr bwMode="auto">
          <a:xfrm>
            <a:off x="4643301" y="663594"/>
            <a:ext cx="2214698" cy="222902"/>
          </a:xfrm>
          <a:prstGeom prst="rect">
            <a:avLst/>
          </a:prstGeom>
          <a:solidFill>
            <a:schemeClr val="bg1">
              <a:lumMod val="85000"/>
            </a:schemeClr>
          </a:solidFill>
          <a:ln w="9525">
            <a:solidFill>
              <a:srgbClr val="000000"/>
            </a:solidFill>
            <a:miter lim="800000"/>
            <a:headEnd/>
            <a:tailEnd/>
          </a:ln>
        </xdr:spPr>
      </xdr:sp>
      <xdr:sp macro="" textlink="">
        <xdr:nvSpPr>
          <xdr:cNvPr id="92" name="WordArt 420">
            <a:extLst>
              <a:ext uri="{FF2B5EF4-FFF2-40B4-BE49-F238E27FC236}">
                <a16:creationId xmlns:a16="http://schemas.microsoft.com/office/drawing/2014/main" id="{00000000-0008-0000-0100-00005C000000}"/>
              </a:ext>
            </a:extLst>
          </xdr:cNvPr>
          <xdr:cNvSpPr>
            <a:spLocks noChangeArrowheads="1" noChangeShapeType="1" noTextEdit="1"/>
          </xdr:cNvSpPr>
        </xdr:nvSpPr>
        <xdr:spPr bwMode="auto">
          <a:xfrm>
            <a:off x="5257912" y="693155"/>
            <a:ext cx="1442070" cy="167509"/>
          </a:xfrm>
          <a:prstGeom prst="rect">
            <a:avLst/>
          </a:prstGeom>
          <a:noFill/>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標準新演習　小学</a:t>
            </a:r>
          </a:p>
        </xdr:txBody>
      </xdr:sp>
      <xdr:grpSp>
        <xdr:nvGrpSpPr>
          <xdr:cNvPr id="93" name="Group 514">
            <a:extLst>
              <a:ext uri="{FF2B5EF4-FFF2-40B4-BE49-F238E27FC236}">
                <a16:creationId xmlns:a16="http://schemas.microsoft.com/office/drawing/2014/main" id="{00000000-0008-0000-0100-00005D000000}"/>
              </a:ext>
            </a:extLst>
          </xdr:cNvPr>
          <xdr:cNvGrpSpPr>
            <a:grpSpLocks/>
          </xdr:cNvGrpSpPr>
        </xdr:nvGrpSpPr>
        <xdr:grpSpPr bwMode="auto">
          <a:xfrm>
            <a:off x="4673529" y="646821"/>
            <a:ext cx="496148" cy="261788"/>
            <a:chOff x="4" y="470"/>
            <a:chExt cx="50" cy="27"/>
          </a:xfrm>
        </xdr:grpSpPr>
        <xdr:sp macro="" textlink="">
          <xdr:nvSpPr>
            <xdr:cNvPr id="94" name="Oval 421">
              <a:extLst>
                <a:ext uri="{FF2B5EF4-FFF2-40B4-BE49-F238E27FC236}">
                  <a16:creationId xmlns:a16="http://schemas.microsoft.com/office/drawing/2014/main" id="{00000000-0008-0000-0100-00005E000000}"/>
                </a:ext>
              </a:extLst>
            </xdr:cNvPr>
            <xdr:cNvSpPr>
              <a:spLocks noChangeArrowheads="1"/>
            </xdr:cNvSpPr>
          </xdr:nvSpPr>
          <xdr:spPr bwMode="auto">
            <a:xfrm>
              <a:off x="26" y="470"/>
              <a:ext cx="28" cy="27"/>
            </a:xfrm>
            <a:prstGeom prst="ellipse">
              <a:avLst/>
            </a:prstGeom>
            <a:solidFill>
              <a:srgbClr val="FFFFFF"/>
            </a:solidFill>
            <a:ln w="9525">
              <a:solidFill>
                <a:srgbClr val="000000"/>
              </a:solidFill>
              <a:round/>
              <a:headEnd/>
              <a:tailEnd/>
            </a:ln>
          </xdr:spPr>
        </xdr:sp>
        <xdr:sp macro="" textlink="">
          <xdr:nvSpPr>
            <xdr:cNvPr id="95" name="Oval 422">
              <a:extLst>
                <a:ext uri="{FF2B5EF4-FFF2-40B4-BE49-F238E27FC236}">
                  <a16:creationId xmlns:a16="http://schemas.microsoft.com/office/drawing/2014/main" id="{00000000-0008-0000-0100-00005F000000}"/>
                </a:ext>
              </a:extLst>
            </xdr:cNvPr>
            <xdr:cNvSpPr>
              <a:spLocks noChangeArrowheads="1"/>
            </xdr:cNvSpPr>
          </xdr:nvSpPr>
          <xdr:spPr bwMode="auto">
            <a:xfrm>
              <a:off x="4" y="470"/>
              <a:ext cx="28" cy="27"/>
            </a:xfrm>
            <a:prstGeom prst="ellipse">
              <a:avLst/>
            </a:prstGeom>
            <a:solidFill>
              <a:srgbClr val="FFFFFF"/>
            </a:solidFill>
            <a:ln w="9525">
              <a:solidFill>
                <a:srgbClr val="000000"/>
              </a:solidFill>
              <a:round/>
              <a:headEnd/>
              <a:tailEnd/>
            </a:ln>
          </xdr:spPr>
        </xdr:sp>
        <xdr:sp macro="" textlink="">
          <xdr:nvSpPr>
            <xdr:cNvPr id="96" name="WordArt 423">
              <a:extLst>
                <a:ext uri="{FF2B5EF4-FFF2-40B4-BE49-F238E27FC236}">
                  <a16:creationId xmlns:a16="http://schemas.microsoft.com/office/drawing/2014/main" id="{00000000-0008-0000-0100-000060000000}"/>
                </a:ext>
              </a:extLst>
            </xdr:cNvPr>
            <xdr:cNvSpPr>
              <a:spLocks noChangeArrowheads="1" noChangeShapeType="1" noTextEdit="1"/>
            </xdr:cNvSpPr>
          </xdr:nvSpPr>
          <xdr:spPr bwMode="auto">
            <a:xfrm>
              <a:off x="9" y="478"/>
              <a:ext cx="19" cy="12"/>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P14</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97" name="Picture 424" descr="j0343747">
              <a:extLst>
                <a:ext uri="{FF2B5EF4-FFF2-40B4-BE49-F238E27FC236}">
                  <a16:creationId xmlns:a16="http://schemas.microsoft.com/office/drawing/2014/main" id="{00000000-0008-0000-0100-00006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2" y="470"/>
              <a:ext cx="16" cy="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98" name="WordArt 425">
              <a:extLst>
                <a:ext uri="{FF2B5EF4-FFF2-40B4-BE49-F238E27FC236}">
                  <a16:creationId xmlns:a16="http://schemas.microsoft.com/office/drawing/2014/main" id="{00000000-0008-0000-0100-000062000000}"/>
                </a:ext>
              </a:extLst>
            </xdr:cNvPr>
            <xdr:cNvSpPr>
              <a:spLocks noChangeArrowheads="1" noChangeShapeType="1" noTextEdit="1"/>
            </xdr:cNvSpPr>
          </xdr:nvSpPr>
          <xdr:spPr bwMode="auto">
            <a:xfrm>
              <a:off x="34" y="487"/>
              <a:ext cx="14" cy="6"/>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oneCellAnchor>
    <xdr:from>
      <xdr:col>16</xdr:col>
      <xdr:colOff>0</xdr:colOff>
      <xdr:row>44</xdr:row>
      <xdr:rowOff>0</xdr:rowOff>
    </xdr:from>
    <xdr:ext cx="76200" cy="209550"/>
    <xdr:sp macro="" textlink="">
      <xdr:nvSpPr>
        <xdr:cNvPr id="82" name="Text Box 45">
          <a:extLst>
            <a:ext uri="{FF2B5EF4-FFF2-40B4-BE49-F238E27FC236}">
              <a16:creationId xmlns:a16="http://schemas.microsoft.com/office/drawing/2014/main" id="{00000000-0008-0000-0100-000052000000}"/>
            </a:ext>
          </a:extLst>
        </xdr:cNvPr>
        <xdr:cNvSpPr txBox="1">
          <a:spLocks noChangeArrowheads="1"/>
        </xdr:cNvSpPr>
      </xdr:nvSpPr>
      <xdr:spPr bwMode="auto">
        <a:xfrm>
          <a:off x="0" y="99726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oneCellAnchor>
  <xdr:oneCellAnchor>
    <xdr:from>
      <xdr:col>8</xdr:col>
      <xdr:colOff>0</xdr:colOff>
      <xdr:row>35</xdr:row>
      <xdr:rowOff>0</xdr:rowOff>
    </xdr:from>
    <xdr:ext cx="76200" cy="209550"/>
    <xdr:sp macro="" textlink="">
      <xdr:nvSpPr>
        <xdr:cNvPr id="83" name="Text Box 45">
          <a:extLst>
            <a:ext uri="{FF2B5EF4-FFF2-40B4-BE49-F238E27FC236}">
              <a16:creationId xmlns:a16="http://schemas.microsoft.com/office/drawing/2014/main" id="{00000000-0008-0000-0100-000053000000}"/>
            </a:ext>
          </a:extLst>
        </xdr:cNvPr>
        <xdr:cNvSpPr txBox="1">
          <a:spLocks noChangeArrowheads="1"/>
        </xdr:cNvSpPr>
      </xdr:nvSpPr>
      <xdr:spPr bwMode="auto">
        <a:xfrm>
          <a:off x="0" y="99726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oneCellAnchor>
  <xdr:oneCellAnchor>
    <xdr:from>
      <xdr:col>24</xdr:col>
      <xdr:colOff>0</xdr:colOff>
      <xdr:row>9</xdr:row>
      <xdr:rowOff>152400</xdr:rowOff>
    </xdr:from>
    <xdr:ext cx="76200" cy="216354"/>
    <xdr:sp macro="" textlink="">
      <xdr:nvSpPr>
        <xdr:cNvPr id="102" name="Text Box 81">
          <a:extLst>
            <a:ext uri="{FF2B5EF4-FFF2-40B4-BE49-F238E27FC236}">
              <a16:creationId xmlns:a16="http://schemas.microsoft.com/office/drawing/2014/main" id="{00000000-0008-0000-0100-000066000000}"/>
            </a:ext>
          </a:extLst>
        </xdr:cNvPr>
        <xdr:cNvSpPr txBox="1">
          <a:spLocks noChangeArrowheads="1"/>
        </xdr:cNvSpPr>
      </xdr:nvSpPr>
      <xdr:spPr bwMode="auto">
        <a:xfrm>
          <a:off x="4667250" y="1309007"/>
          <a:ext cx="76200" cy="2163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oneCellAnchor>
  <xdr:twoCellAnchor>
    <xdr:from>
      <xdr:col>11</xdr:col>
      <xdr:colOff>45624</xdr:colOff>
      <xdr:row>2</xdr:row>
      <xdr:rowOff>68890</xdr:rowOff>
    </xdr:from>
    <xdr:to>
      <xdr:col>14</xdr:col>
      <xdr:colOff>406060</xdr:colOff>
      <xdr:row>4</xdr:row>
      <xdr:rowOff>43749</xdr:rowOff>
    </xdr:to>
    <xdr:grpSp>
      <xdr:nvGrpSpPr>
        <xdr:cNvPr id="103" name="グループ化 102">
          <a:extLst>
            <a:ext uri="{FF2B5EF4-FFF2-40B4-BE49-F238E27FC236}">
              <a16:creationId xmlns:a16="http://schemas.microsoft.com/office/drawing/2014/main" id="{00000000-0008-0000-0100-000067000000}"/>
            </a:ext>
          </a:extLst>
        </xdr:cNvPr>
        <xdr:cNvGrpSpPr/>
      </xdr:nvGrpSpPr>
      <xdr:grpSpPr>
        <a:xfrm>
          <a:off x="4712874" y="653997"/>
          <a:ext cx="2183793" cy="274216"/>
          <a:chOff x="4643301" y="637129"/>
          <a:chExt cx="2214698" cy="281180"/>
        </a:xfrm>
      </xdr:grpSpPr>
      <xdr:sp macro="" textlink="">
        <xdr:nvSpPr>
          <xdr:cNvPr id="104" name="Rectangle 419">
            <a:extLst>
              <a:ext uri="{FF2B5EF4-FFF2-40B4-BE49-F238E27FC236}">
                <a16:creationId xmlns:a16="http://schemas.microsoft.com/office/drawing/2014/main" id="{00000000-0008-0000-0100-000068000000}"/>
              </a:ext>
            </a:extLst>
          </xdr:cNvPr>
          <xdr:cNvSpPr>
            <a:spLocks noChangeArrowheads="1"/>
          </xdr:cNvSpPr>
        </xdr:nvSpPr>
        <xdr:spPr bwMode="auto">
          <a:xfrm>
            <a:off x="4643301" y="663594"/>
            <a:ext cx="2214698" cy="222902"/>
          </a:xfrm>
          <a:prstGeom prst="rect">
            <a:avLst/>
          </a:prstGeom>
          <a:solidFill>
            <a:schemeClr val="bg1">
              <a:lumMod val="85000"/>
            </a:schemeClr>
          </a:solidFill>
          <a:ln w="9525">
            <a:solidFill>
              <a:srgbClr val="000000"/>
            </a:solidFill>
            <a:miter lim="800000"/>
            <a:headEnd/>
            <a:tailEnd/>
          </a:ln>
        </xdr:spPr>
      </xdr:sp>
      <xdr:sp macro="" textlink="">
        <xdr:nvSpPr>
          <xdr:cNvPr id="105" name="WordArt 420">
            <a:extLst>
              <a:ext uri="{FF2B5EF4-FFF2-40B4-BE49-F238E27FC236}">
                <a16:creationId xmlns:a16="http://schemas.microsoft.com/office/drawing/2014/main" id="{00000000-0008-0000-0100-000069000000}"/>
              </a:ext>
            </a:extLst>
          </xdr:cNvPr>
          <xdr:cNvSpPr>
            <a:spLocks noChangeArrowheads="1" noChangeShapeType="1" noTextEdit="1"/>
          </xdr:cNvSpPr>
        </xdr:nvSpPr>
        <xdr:spPr bwMode="auto">
          <a:xfrm>
            <a:off x="5257912" y="693155"/>
            <a:ext cx="1442070" cy="167509"/>
          </a:xfrm>
          <a:prstGeom prst="rect">
            <a:avLst/>
          </a:prstGeom>
          <a:noFill/>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ジュニア新演習</a:t>
            </a:r>
          </a:p>
        </xdr:txBody>
      </xdr:sp>
      <xdr:grpSp>
        <xdr:nvGrpSpPr>
          <xdr:cNvPr id="106" name="Group 514">
            <a:extLst>
              <a:ext uri="{FF2B5EF4-FFF2-40B4-BE49-F238E27FC236}">
                <a16:creationId xmlns:a16="http://schemas.microsoft.com/office/drawing/2014/main" id="{00000000-0008-0000-0100-00006A000000}"/>
              </a:ext>
            </a:extLst>
          </xdr:cNvPr>
          <xdr:cNvGrpSpPr>
            <a:grpSpLocks/>
          </xdr:cNvGrpSpPr>
        </xdr:nvGrpSpPr>
        <xdr:grpSpPr bwMode="auto">
          <a:xfrm>
            <a:off x="4673529" y="637129"/>
            <a:ext cx="496148" cy="281180"/>
            <a:chOff x="4" y="469"/>
            <a:chExt cx="50" cy="29"/>
          </a:xfrm>
        </xdr:grpSpPr>
        <xdr:sp macro="" textlink="">
          <xdr:nvSpPr>
            <xdr:cNvPr id="107" name="Oval 421">
              <a:extLst>
                <a:ext uri="{FF2B5EF4-FFF2-40B4-BE49-F238E27FC236}">
                  <a16:creationId xmlns:a16="http://schemas.microsoft.com/office/drawing/2014/main" id="{00000000-0008-0000-0100-00006B000000}"/>
                </a:ext>
              </a:extLst>
            </xdr:cNvPr>
            <xdr:cNvSpPr>
              <a:spLocks noChangeArrowheads="1"/>
            </xdr:cNvSpPr>
          </xdr:nvSpPr>
          <xdr:spPr bwMode="auto">
            <a:xfrm>
              <a:off x="26" y="469"/>
              <a:ext cx="28" cy="29"/>
            </a:xfrm>
            <a:prstGeom prst="ellipse">
              <a:avLst/>
            </a:prstGeom>
            <a:solidFill>
              <a:srgbClr val="FFFFFF"/>
            </a:solidFill>
            <a:ln w="9525">
              <a:solidFill>
                <a:srgbClr val="000000"/>
              </a:solidFill>
              <a:round/>
              <a:headEnd/>
              <a:tailEnd/>
            </a:ln>
          </xdr:spPr>
        </xdr:sp>
        <xdr:sp macro="" textlink="">
          <xdr:nvSpPr>
            <xdr:cNvPr id="108" name="Oval 422">
              <a:extLst>
                <a:ext uri="{FF2B5EF4-FFF2-40B4-BE49-F238E27FC236}">
                  <a16:creationId xmlns:a16="http://schemas.microsoft.com/office/drawing/2014/main" id="{00000000-0008-0000-0100-00006C000000}"/>
                </a:ext>
              </a:extLst>
            </xdr:cNvPr>
            <xdr:cNvSpPr>
              <a:spLocks noChangeArrowheads="1"/>
            </xdr:cNvSpPr>
          </xdr:nvSpPr>
          <xdr:spPr bwMode="auto">
            <a:xfrm>
              <a:off x="4" y="469"/>
              <a:ext cx="28" cy="29"/>
            </a:xfrm>
            <a:prstGeom prst="ellipse">
              <a:avLst/>
            </a:prstGeom>
            <a:solidFill>
              <a:srgbClr val="FFFFFF"/>
            </a:solidFill>
            <a:ln w="9525">
              <a:solidFill>
                <a:srgbClr val="000000"/>
              </a:solidFill>
              <a:round/>
              <a:headEnd/>
              <a:tailEnd/>
            </a:ln>
          </xdr:spPr>
        </xdr:sp>
        <xdr:sp macro="" textlink="">
          <xdr:nvSpPr>
            <xdr:cNvPr id="109" name="WordArt 423">
              <a:extLst>
                <a:ext uri="{FF2B5EF4-FFF2-40B4-BE49-F238E27FC236}">
                  <a16:creationId xmlns:a16="http://schemas.microsoft.com/office/drawing/2014/main" id="{00000000-0008-0000-0100-00006D000000}"/>
                </a:ext>
              </a:extLst>
            </xdr:cNvPr>
            <xdr:cNvSpPr>
              <a:spLocks noChangeArrowheads="1" noChangeShapeType="1" noTextEdit="1"/>
            </xdr:cNvSpPr>
          </xdr:nvSpPr>
          <xdr:spPr bwMode="auto">
            <a:xfrm>
              <a:off x="9" y="478"/>
              <a:ext cx="19" cy="12"/>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P20</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110" name="Picture 424" descr="j0343747">
              <a:extLst>
                <a:ext uri="{FF2B5EF4-FFF2-40B4-BE49-F238E27FC236}">
                  <a16:creationId xmlns:a16="http://schemas.microsoft.com/office/drawing/2014/main" id="{00000000-0008-0000-0100-00006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2" y="470"/>
              <a:ext cx="16" cy="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11" name="WordArt 425">
              <a:extLst>
                <a:ext uri="{FF2B5EF4-FFF2-40B4-BE49-F238E27FC236}">
                  <a16:creationId xmlns:a16="http://schemas.microsoft.com/office/drawing/2014/main" id="{00000000-0008-0000-0100-00006F000000}"/>
                </a:ext>
              </a:extLst>
            </xdr:cNvPr>
            <xdr:cNvSpPr>
              <a:spLocks noChangeArrowheads="1" noChangeShapeType="1" noTextEdit="1"/>
            </xdr:cNvSpPr>
          </xdr:nvSpPr>
          <xdr:spPr bwMode="auto">
            <a:xfrm>
              <a:off x="34" y="487"/>
              <a:ext cx="14" cy="6"/>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editAs="oneCell">
    <xdr:from>
      <xdr:col>14</xdr:col>
      <xdr:colOff>276225</xdr:colOff>
      <xdr:row>13</xdr:row>
      <xdr:rowOff>0</xdr:rowOff>
    </xdr:from>
    <xdr:to>
      <xdr:col>14</xdr:col>
      <xdr:colOff>352425</xdr:colOff>
      <xdr:row>13</xdr:row>
      <xdr:rowOff>209550</xdr:rowOff>
    </xdr:to>
    <xdr:sp macro="" textlink="">
      <xdr:nvSpPr>
        <xdr:cNvPr id="112" name="Text Box 45">
          <a:extLst>
            <a:ext uri="{FF2B5EF4-FFF2-40B4-BE49-F238E27FC236}">
              <a16:creationId xmlns:a16="http://schemas.microsoft.com/office/drawing/2014/main" id="{00000000-0008-0000-0100-000070000000}"/>
            </a:ext>
          </a:extLst>
        </xdr:cNvPr>
        <xdr:cNvSpPr txBox="1">
          <a:spLocks noChangeArrowheads="1"/>
        </xdr:cNvSpPr>
      </xdr:nvSpPr>
      <xdr:spPr bwMode="auto">
        <a:xfrm>
          <a:off x="3190875" y="27051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twoCellAnchor>
  <xdr:oneCellAnchor>
    <xdr:from>
      <xdr:col>11</xdr:col>
      <xdr:colOff>0</xdr:colOff>
      <xdr:row>10</xdr:row>
      <xdr:rowOff>152400</xdr:rowOff>
    </xdr:from>
    <xdr:ext cx="76200" cy="206748"/>
    <xdr:sp macro="" textlink="">
      <xdr:nvSpPr>
        <xdr:cNvPr id="113" name="Text Box 81">
          <a:extLst>
            <a:ext uri="{FF2B5EF4-FFF2-40B4-BE49-F238E27FC236}">
              <a16:creationId xmlns:a16="http://schemas.microsoft.com/office/drawing/2014/main" id="{00000000-0008-0000-0100-000071000000}"/>
            </a:ext>
          </a:extLst>
        </xdr:cNvPr>
        <xdr:cNvSpPr txBox="1">
          <a:spLocks noChangeArrowheads="1"/>
        </xdr:cNvSpPr>
      </xdr:nvSpPr>
      <xdr:spPr bwMode="auto">
        <a:xfrm>
          <a:off x="4594412" y="1329018"/>
          <a:ext cx="76200" cy="2067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oneCellAnchor>
  <xdr:oneCellAnchor>
    <xdr:from>
      <xdr:col>11</xdr:col>
      <xdr:colOff>0</xdr:colOff>
      <xdr:row>17</xdr:row>
      <xdr:rowOff>152400</xdr:rowOff>
    </xdr:from>
    <xdr:ext cx="76200" cy="216354"/>
    <xdr:sp macro="" textlink="">
      <xdr:nvSpPr>
        <xdr:cNvPr id="114" name="Text Box 81">
          <a:extLst>
            <a:ext uri="{FF2B5EF4-FFF2-40B4-BE49-F238E27FC236}">
              <a16:creationId xmlns:a16="http://schemas.microsoft.com/office/drawing/2014/main" id="{00000000-0008-0000-0100-000072000000}"/>
            </a:ext>
          </a:extLst>
        </xdr:cNvPr>
        <xdr:cNvSpPr txBox="1">
          <a:spLocks noChangeArrowheads="1"/>
        </xdr:cNvSpPr>
      </xdr:nvSpPr>
      <xdr:spPr bwMode="auto">
        <a:xfrm>
          <a:off x="12976412" y="2034988"/>
          <a:ext cx="76200" cy="2163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oneCellAnchor>
  <xdr:oneCellAnchor>
    <xdr:from>
      <xdr:col>16</xdr:col>
      <xdr:colOff>0</xdr:colOff>
      <xdr:row>41</xdr:row>
      <xdr:rowOff>0</xdr:rowOff>
    </xdr:from>
    <xdr:ext cx="76200" cy="209550"/>
    <xdr:sp macro="" textlink="">
      <xdr:nvSpPr>
        <xdr:cNvPr id="115" name="Text Box 45">
          <a:extLst>
            <a:ext uri="{FF2B5EF4-FFF2-40B4-BE49-F238E27FC236}">
              <a16:creationId xmlns:a16="http://schemas.microsoft.com/office/drawing/2014/main" id="{00000000-0008-0000-0100-000073000000}"/>
            </a:ext>
          </a:extLst>
        </xdr:cNvPr>
        <xdr:cNvSpPr txBox="1">
          <a:spLocks noChangeArrowheads="1"/>
        </xdr:cNvSpPr>
      </xdr:nvSpPr>
      <xdr:spPr bwMode="auto">
        <a:xfrm>
          <a:off x="0" y="9883588"/>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oneCellAnchor>
  <xdr:oneCellAnchor>
    <xdr:from>
      <xdr:col>29</xdr:col>
      <xdr:colOff>276225</xdr:colOff>
      <xdr:row>41</xdr:row>
      <xdr:rowOff>0</xdr:rowOff>
    </xdr:from>
    <xdr:ext cx="76200" cy="209550"/>
    <xdr:sp macro="" textlink="">
      <xdr:nvSpPr>
        <xdr:cNvPr id="116" name="Text Box 45">
          <a:extLst>
            <a:ext uri="{FF2B5EF4-FFF2-40B4-BE49-F238E27FC236}">
              <a16:creationId xmlns:a16="http://schemas.microsoft.com/office/drawing/2014/main" id="{00000000-0008-0000-0100-000074000000}"/>
            </a:ext>
          </a:extLst>
        </xdr:cNvPr>
        <xdr:cNvSpPr txBox="1">
          <a:spLocks noChangeArrowheads="1"/>
        </xdr:cNvSpPr>
      </xdr:nvSpPr>
      <xdr:spPr bwMode="auto">
        <a:xfrm>
          <a:off x="5834343" y="9883588"/>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oneCellAnchor>
  <xdr:oneCellAnchor>
    <xdr:from>
      <xdr:col>24</xdr:col>
      <xdr:colOff>0</xdr:colOff>
      <xdr:row>39</xdr:row>
      <xdr:rowOff>0</xdr:rowOff>
    </xdr:from>
    <xdr:ext cx="76200" cy="209550"/>
    <xdr:sp macro="" textlink="">
      <xdr:nvSpPr>
        <xdr:cNvPr id="117" name="Text Box 45">
          <a:extLst>
            <a:ext uri="{FF2B5EF4-FFF2-40B4-BE49-F238E27FC236}">
              <a16:creationId xmlns:a16="http://schemas.microsoft.com/office/drawing/2014/main" id="{00000000-0008-0000-0100-000075000000}"/>
            </a:ext>
          </a:extLst>
        </xdr:cNvPr>
        <xdr:cNvSpPr txBox="1">
          <a:spLocks noChangeArrowheads="1"/>
        </xdr:cNvSpPr>
      </xdr:nvSpPr>
      <xdr:spPr bwMode="auto">
        <a:xfrm>
          <a:off x="3283324" y="9412941"/>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9</xdr:col>
          <xdr:colOff>0</xdr:colOff>
          <xdr:row>49</xdr:row>
          <xdr:rowOff>238125</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9</xdr:col>
          <xdr:colOff>0</xdr:colOff>
          <xdr:row>51</xdr:row>
          <xdr:rowOff>238125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52</xdr:row>
          <xdr:rowOff>0</xdr:rowOff>
        </xdr:from>
        <xdr:to>
          <xdr:col>9</xdr:col>
          <xdr:colOff>0</xdr:colOff>
          <xdr:row>53</xdr:row>
          <xdr:rowOff>238125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48</xdr:row>
          <xdr:rowOff>0</xdr:rowOff>
        </xdr:from>
        <xdr:to>
          <xdr:col>13</xdr:col>
          <xdr:colOff>0</xdr:colOff>
          <xdr:row>50</xdr:row>
          <xdr:rowOff>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50</xdr:row>
          <xdr:rowOff>0</xdr:rowOff>
        </xdr:from>
        <xdr:to>
          <xdr:col>13</xdr:col>
          <xdr:colOff>0</xdr:colOff>
          <xdr:row>52</xdr:row>
          <xdr:rowOff>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319719</xdr:colOff>
      <xdr:row>2</xdr:row>
      <xdr:rowOff>55525</xdr:rowOff>
    </xdr:from>
    <xdr:to>
      <xdr:col>1</xdr:col>
      <xdr:colOff>33155</xdr:colOff>
      <xdr:row>3</xdr:row>
      <xdr:rowOff>156977</xdr:rowOff>
    </xdr:to>
    <xdr:pic>
      <xdr:nvPicPr>
        <xdr:cNvPr id="68941" name="Picture 75" descr="j0343747">
          <a:extLst>
            <a:ext uri="{FF2B5EF4-FFF2-40B4-BE49-F238E27FC236}">
              <a16:creationId xmlns:a16="http://schemas.microsoft.com/office/drawing/2014/main" id="{00000000-0008-0000-0100-00004D0D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019617" flipH="1">
          <a:off x="319719" y="640014"/>
          <a:ext cx="142061" cy="1880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16</xdr:row>
      <xdr:rowOff>72964</xdr:rowOff>
    </xdr:from>
    <xdr:to>
      <xdr:col>3</xdr:col>
      <xdr:colOff>649350</xdr:colOff>
      <xdr:row>17</xdr:row>
      <xdr:rowOff>139983</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0" y="3433928"/>
          <a:ext cx="3561279" cy="284734"/>
          <a:chOff x="19050" y="619068"/>
          <a:chExt cx="3559073" cy="286425"/>
        </a:xfrm>
      </xdr:grpSpPr>
      <xdr:sp macro="" textlink="">
        <xdr:nvSpPr>
          <xdr:cNvPr id="334" name="Rectangle 118">
            <a:extLst>
              <a:ext uri="{FF2B5EF4-FFF2-40B4-BE49-F238E27FC236}">
                <a16:creationId xmlns:a16="http://schemas.microsoft.com/office/drawing/2014/main" id="{00000000-0008-0000-0200-00004E010000}"/>
              </a:ext>
            </a:extLst>
          </xdr:cNvPr>
          <xdr:cNvSpPr>
            <a:spLocks noChangeArrowheads="1"/>
          </xdr:cNvSpPr>
        </xdr:nvSpPr>
        <xdr:spPr bwMode="auto">
          <a:xfrm>
            <a:off x="19050" y="666422"/>
            <a:ext cx="3559073" cy="213700"/>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335" name="WordArt 119">
            <a:extLst>
              <a:ext uri="{FF2B5EF4-FFF2-40B4-BE49-F238E27FC236}">
                <a16:creationId xmlns:a16="http://schemas.microsoft.com/office/drawing/2014/main" id="{00000000-0008-0000-0200-00004F010000}"/>
              </a:ext>
            </a:extLst>
          </xdr:cNvPr>
          <xdr:cNvSpPr>
            <a:spLocks noChangeArrowheads="1" noChangeShapeType="1" noTextEdit="1"/>
          </xdr:cNvSpPr>
        </xdr:nvSpPr>
        <xdr:spPr bwMode="auto">
          <a:xfrm>
            <a:off x="1004340" y="683971"/>
            <a:ext cx="1798358" cy="180000"/>
          </a:xfrm>
          <a:prstGeom prst="rect">
            <a:avLst/>
          </a:prstGeom>
          <a:grpFill/>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プレップ・ジュニア・ハイ</a:t>
            </a:r>
          </a:p>
        </xdr:txBody>
      </xdr:sp>
      <xdr:grpSp>
        <xdr:nvGrpSpPr>
          <xdr:cNvPr id="336" name="グループ化 335">
            <a:extLst>
              <a:ext uri="{FF2B5EF4-FFF2-40B4-BE49-F238E27FC236}">
                <a16:creationId xmlns:a16="http://schemas.microsoft.com/office/drawing/2014/main" id="{00000000-0008-0000-0200-000050010000}"/>
              </a:ext>
            </a:extLst>
          </xdr:cNvPr>
          <xdr:cNvGrpSpPr/>
        </xdr:nvGrpSpPr>
        <xdr:grpSpPr>
          <a:xfrm>
            <a:off x="47290" y="619068"/>
            <a:ext cx="474405" cy="286425"/>
            <a:chOff x="4676438" y="6336828"/>
            <a:chExt cx="478496" cy="283864"/>
          </a:xfrm>
        </xdr:grpSpPr>
        <xdr:sp macro="" textlink="">
          <xdr:nvSpPr>
            <xdr:cNvPr id="337" name="Oval 120">
              <a:extLst>
                <a:ext uri="{FF2B5EF4-FFF2-40B4-BE49-F238E27FC236}">
                  <a16:creationId xmlns:a16="http://schemas.microsoft.com/office/drawing/2014/main" id="{00000000-0008-0000-0200-000051010000}"/>
                </a:ext>
              </a:extLst>
            </xdr:cNvPr>
            <xdr:cNvSpPr>
              <a:spLocks noChangeArrowheads="1"/>
            </xdr:cNvSpPr>
          </xdr:nvSpPr>
          <xdr:spPr bwMode="auto">
            <a:xfrm>
              <a:off x="4874693" y="6346356"/>
              <a:ext cx="280241" cy="274336"/>
            </a:xfrm>
            <a:prstGeom prst="ellipse">
              <a:avLst/>
            </a:prstGeom>
            <a:solidFill>
              <a:srgbClr val="FFFFFF"/>
            </a:solidFill>
            <a:ln w="9525">
              <a:solidFill>
                <a:srgbClr val="000000"/>
              </a:solidFill>
              <a:round/>
              <a:headEnd/>
              <a:tailEnd/>
            </a:ln>
          </xdr:spPr>
        </xdr:sp>
        <xdr:sp macro="" textlink="">
          <xdr:nvSpPr>
            <xdr:cNvPr id="338" name="Oval 121">
              <a:extLst>
                <a:ext uri="{FF2B5EF4-FFF2-40B4-BE49-F238E27FC236}">
                  <a16:creationId xmlns:a16="http://schemas.microsoft.com/office/drawing/2014/main" id="{00000000-0008-0000-0200-000052010000}"/>
                </a:ext>
              </a:extLst>
            </xdr:cNvPr>
            <xdr:cNvSpPr>
              <a:spLocks noChangeArrowheads="1"/>
            </xdr:cNvSpPr>
          </xdr:nvSpPr>
          <xdr:spPr bwMode="auto">
            <a:xfrm>
              <a:off x="4676438" y="6346356"/>
              <a:ext cx="280241" cy="274336"/>
            </a:xfrm>
            <a:prstGeom prst="ellipse">
              <a:avLst/>
            </a:prstGeom>
            <a:solidFill>
              <a:srgbClr val="FFFFFF"/>
            </a:solidFill>
            <a:ln w="9525">
              <a:solidFill>
                <a:srgbClr val="000000"/>
              </a:solidFill>
              <a:round/>
              <a:headEnd/>
              <a:tailEnd/>
            </a:ln>
          </xdr:spPr>
        </xdr:sp>
        <xdr:sp macro="" textlink="">
          <xdr:nvSpPr>
            <xdr:cNvPr id="339" name="WordArt 122">
              <a:extLst>
                <a:ext uri="{FF2B5EF4-FFF2-40B4-BE49-F238E27FC236}">
                  <a16:creationId xmlns:a16="http://schemas.microsoft.com/office/drawing/2014/main" id="{00000000-0008-0000-0200-000053010000}"/>
                </a:ext>
              </a:extLst>
            </xdr:cNvPr>
            <xdr:cNvSpPr>
              <a:spLocks noChangeArrowheads="1" noChangeShapeType="1" noTextEdit="1"/>
            </xdr:cNvSpPr>
          </xdr:nvSpPr>
          <xdr:spPr bwMode="auto">
            <a:xfrm>
              <a:off x="4740489" y="6432078"/>
              <a:ext cx="160492"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P16</a:t>
              </a:r>
            </a:p>
          </xdr:txBody>
        </xdr:sp>
        <xdr:pic>
          <xdr:nvPicPr>
            <xdr:cNvPr id="340" name="Picture 123" descr="j0343747">
              <a:extLst>
                <a:ext uri="{FF2B5EF4-FFF2-40B4-BE49-F238E27FC236}">
                  <a16:creationId xmlns:a16="http://schemas.microsoft.com/office/drawing/2014/main" id="{00000000-0008-0000-02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4942628" y="6336828"/>
              <a:ext cx="151051" cy="190500"/>
            </a:xfrm>
            <a:prstGeom prst="rect">
              <a:avLst/>
            </a:prstGeom>
            <a:grpFill/>
            <a:ln w="9525">
              <a:noFill/>
              <a:miter lim="800000"/>
              <a:headEnd/>
              <a:tailEnd/>
            </a:ln>
          </xdr:spPr>
        </xdr:pic>
        <xdr:sp macro="" textlink="">
          <xdr:nvSpPr>
            <xdr:cNvPr id="341" name="WordArt 124">
              <a:extLst>
                <a:ext uri="{FF2B5EF4-FFF2-40B4-BE49-F238E27FC236}">
                  <a16:creationId xmlns:a16="http://schemas.microsoft.com/office/drawing/2014/main" id="{00000000-0008-0000-0200-000055010000}"/>
                </a:ext>
              </a:extLst>
            </xdr:cNvPr>
            <xdr:cNvSpPr>
              <a:spLocks noChangeArrowheads="1" noChangeShapeType="1" noTextEdit="1"/>
            </xdr:cNvSpPr>
          </xdr:nvSpPr>
          <xdr:spPr bwMode="auto">
            <a:xfrm>
              <a:off x="4959659" y="6517803"/>
              <a:ext cx="132170"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0</xdr:col>
      <xdr:colOff>19050</xdr:colOff>
      <xdr:row>1</xdr:row>
      <xdr:rowOff>0</xdr:rowOff>
    </xdr:from>
    <xdr:to>
      <xdr:col>6</xdr:col>
      <xdr:colOff>500250</xdr:colOff>
      <xdr:row>2</xdr:row>
      <xdr:rowOff>0</xdr:rowOff>
    </xdr:to>
    <xdr:sp macro="" textlink="">
      <xdr:nvSpPr>
        <xdr:cNvPr id="262" name="Rectangle 93">
          <a:extLst>
            <a:ext uri="{FF2B5EF4-FFF2-40B4-BE49-F238E27FC236}">
              <a16:creationId xmlns:a16="http://schemas.microsoft.com/office/drawing/2014/main" id="{00000000-0008-0000-0200-000006010000}"/>
            </a:ext>
          </a:extLst>
        </xdr:cNvPr>
        <xdr:cNvSpPr>
          <a:spLocks noChangeArrowheads="1"/>
        </xdr:cNvSpPr>
      </xdr:nvSpPr>
      <xdr:spPr bwMode="auto">
        <a:xfrm>
          <a:off x="19050" y="171450"/>
          <a:ext cx="6120000" cy="409575"/>
        </a:xfrm>
        <a:prstGeom prst="rect">
          <a:avLst/>
        </a:prstGeom>
        <a:solidFill>
          <a:srgbClr val="FFFFFF"/>
        </a:solidFill>
        <a:ln w="9525">
          <a:solidFill>
            <a:srgbClr val="000000"/>
          </a:solidFill>
          <a:miter lim="800000"/>
          <a:headEnd/>
          <a:tailEnd/>
        </a:ln>
      </xdr:spPr>
    </xdr:sp>
    <xdr:clientData/>
  </xdr:twoCellAnchor>
  <xdr:twoCellAnchor>
    <xdr:from>
      <xdr:col>3</xdr:col>
      <xdr:colOff>149241</xdr:colOff>
      <xdr:row>1</xdr:row>
      <xdr:rowOff>47625</xdr:rowOff>
    </xdr:from>
    <xdr:to>
      <xdr:col>5</xdr:col>
      <xdr:colOff>729295</xdr:colOff>
      <xdr:row>1</xdr:row>
      <xdr:rowOff>361950</xdr:rowOff>
    </xdr:to>
    <xdr:sp macro="" textlink="">
      <xdr:nvSpPr>
        <xdr:cNvPr id="263" name="WordArt 94">
          <a:extLst>
            <a:ext uri="{FF2B5EF4-FFF2-40B4-BE49-F238E27FC236}">
              <a16:creationId xmlns:a16="http://schemas.microsoft.com/office/drawing/2014/main" id="{00000000-0008-0000-0200-000007010000}"/>
            </a:ext>
          </a:extLst>
        </xdr:cNvPr>
        <xdr:cNvSpPr>
          <a:spLocks noChangeArrowheads="1" noChangeShapeType="1" noTextEdit="1"/>
        </xdr:cNvSpPr>
      </xdr:nvSpPr>
      <xdr:spPr bwMode="auto">
        <a:xfrm>
          <a:off x="3063891" y="219075"/>
          <a:ext cx="1361104" cy="314325"/>
        </a:xfrm>
        <a:prstGeom prst="rect">
          <a:avLst/>
        </a:prstGeom>
      </xdr:spPr>
      <xdr:txBody>
        <a:bodyPr wrap="none" fromWordArt="1">
          <a:prstTxWarp prst="textPlain">
            <a:avLst>
              <a:gd name="adj" fmla="val 50000"/>
            </a:avLst>
          </a:prstTxWarp>
        </a:bodyPr>
        <a:lstStyle/>
        <a:p>
          <a:pPr algn="ctr" rtl="0"/>
          <a:r>
            <a:rPr lang="ja-JP" altLang="en-US" sz="2400" kern="10" spc="0">
              <a:ln w="9525">
                <a:noFill/>
                <a:round/>
                <a:headEnd/>
                <a:tailEnd/>
              </a:ln>
              <a:solidFill>
                <a:srgbClr val="000000"/>
              </a:solidFill>
              <a:effectLst/>
              <a:latin typeface="ＭＳ Ｐゴシック"/>
              <a:ea typeface="ＭＳ Ｐゴシック"/>
            </a:rPr>
            <a:t>ご注文書</a:t>
          </a:r>
        </a:p>
      </xdr:txBody>
    </xdr:sp>
    <xdr:clientData/>
  </xdr:twoCellAnchor>
  <xdr:twoCellAnchor>
    <xdr:from>
      <xdr:col>2</xdr:col>
      <xdr:colOff>412056</xdr:colOff>
      <xdr:row>1</xdr:row>
      <xdr:rowOff>209550</xdr:rowOff>
    </xdr:from>
    <xdr:to>
      <xdr:col>2</xdr:col>
      <xdr:colOff>942402</xdr:colOff>
      <xdr:row>1</xdr:row>
      <xdr:rowOff>209550</xdr:rowOff>
    </xdr:to>
    <xdr:sp macro="" textlink="">
      <xdr:nvSpPr>
        <xdr:cNvPr id="264" name="Line 95">
          <a:extLst>
            <a:ext uri="{FF2B5EF4-FFF2-40B4-BE49-F238E27FC236}">
              <a16:creationId xmlns:a16="http://schemas.microsoft.com/office/drawing/2014/main" id="{00000000-0008-0000-0200-000008010000}"/>
            </a:ext>
          </a:extLst>
        </xdr:cNvPr>
        <xdr:cNvSpPr>
          <a:spLocks noChangeShapeType="1"/>
        </xdr:cNvSpPr>
      </xdr:nvSpPr>
      <xdr:spPr bwMode="auto">
        <a:xfrm>
          <a:off x="2361880" y="377638"/>
          <a:ext cx="530346"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890166</xdr:colOff>
      <xdr:row>1</xdr:row>
      <xdr:rowOff>209550</xdr:rowOff>
    </xdr:from>
    <xdr:to>
      <xdr:col>5</xdr:col>
      <xdr:colOff>1642893</xdr:colOff>
      <xdr:row>1</xdr:row>
      <xdr:rowOff>209550</xdr:rowOff>
    </xdr:to>
    <xdr:sp macro="" textlink="">
      <xdr:nvSpPr>
        <xdr:cNvPr id="265" name="Line 96">
          <a:extLst>
            <a:ext uri="{FF2B5EF4-FFF2-40B4-BE49-F238E27FC236}">
              <a16:creationId xmlns:a16="http://schemas.microsoft.com/office/drawing/2014/main" id="{00000000-0008-0000-0200-000009010000}"/>
            </a:ext>
          </a:extLst>
        </xdr:cNvPr>
        <xdr:cNvSpPr>
          <a:spLocks noChangeShapeType="1"/>
        </xdr:cNvSpPr>
      </xdr:nvSpPr>
      <xdr:spPr bwMode="auto">
        <a:xfrm>
          <a:off x="4588107" y="377638"/>
          <a:ext cx="752727"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24</xdr:row>
      <xdr:rowOff>79127</xdr:rowOff>
    </xdr:from>
    <xdr:to>
      <xdr:col>3</xdr:col>
      <xdr:colOff>649350</xdr:colOff>
      <xdr:row>25</xdr:row>
      <xdr:rowOff>146147</xdr:rowOff>
    </xdr:to>
    <xdr:grpSp>
      <xdr:nvGrpSpPr>
        <xdr:cNvPr id="294" name="グループ化 293">
          <a:extLst>
            <a:ext uri="{FF2B5EF4-FFF2-40B4-BE49-F238E27FC236}">
              <a16:creationId xmlns:a16="http://schemas.microsoft.com/office/drawing/2014/main" id="{00000000-0008-0000-0200-000026010000}"/>
            </a:ext>
          </a:extLst>
        </xdr:cNvPr>
        <xdr:cNvGrpSpPr/>
      </xdr:nvGrpSpPr>
      <xdr:grpSpPr>
        <a:xfrm>
          <a:off x="0" y="5181806"/>
          <a:ext cx="3561279" cy="284734"/>
          <a:chOff x="19050" y="619067"/>
          <a:chExt cx="3559073" cy="286426"/>
        </a:xfrm>
      </xdr:grpSpPr>
      <xdr:sp macro="" textlink="">
        <xdr:nvSpPr>
          <xdr:cNvPr id="295" name="Rectangle 118">
            <a:extLst>
              <a:ext uri="{FF2B5EF4-FFF2-40B4-BE49-F238E27FC236}">
                <a16:creationId xmlns:a16="http://schemas.microsoft.com/office/drawing/2014/main" id="{00000000-0008-0000-0200-000027010000}"/>
              </a:ext>
            </a:extLst>
          </xdr:cNvPr>
          <xdr:cNvSpPr>
            <a:spLocks noChangeArrowheads="1"/>
          </xdr:cNvSpPr>
        </xdr:nvSpPr>
        <xdr:spPr bwMode="auto">
          <a:xfrm>
            <a:off x="19050" y="666422"/>
            <a:ext cx="3559073" cy="213700"/>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296" name="WordArt 119">
            <a:extLst>
              <a:ext uri="{FF2B5EF4-FFF2-40B4-BE49-F238E27FC236}">
                <a16:creationId xmlns:a16="http://schemas.microsoft.com/office/drawing/2014/main" id="{00000000-0008-0000-0200-000028010000}"/>
              </a:ext>
            </a:extLst>
          </xdr:cNvPr>
          <xdr:cNvSpPr>
            <a:spLocks noChangeArrowheads="1" noChangeShapeType="1" noTextEdit="1"/>
          </xdr:cNvSpPr>
        </xdr:nvSpPr>
        <xdr:spPr bwMode="auto">
          <a:xfrm>
            <a:off x="1004340" y="683971"/>
            <a:ext cx="1798358" cy="180000"/>
          </a:xfrm>
          <a:prstGeom prst="rect">
            <a:avLst/>
          </a:prstGeom>
          <a:grpFill/>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ジュニアトレーニング</a:t>
            </a:r>
          </a:p>
        </xdr:txBody>
      </xdr:sp>
      <xdr:grpSp>
        <xdr:nvGrpSpPr>
          <xdr:cNvPr id="297" name="グループ化 296">
            <a:extLst>
              <a:ext uri="{FF2B5EF4-FFF2-40B4-BE49-F238E27FC236}">
                <a16:creationId xmlns:a16="http://schemas.microsoft.com/office/drawing/2014/main" id="{00000000-0008-0000-0200-000029010000}"/>
              </a:ext>
            </a:extLst>
          </xdr:cNvPr>
          <xdr:cNvGrpSpPr/>
        </xdr:nvGrpSpPr>
        <xdr:grpSpPr>
          <a:xfrm>
            <a:off x="47290" y="619067"/>
            <a:ext cx="474405" cy="286426"/>
            <a:chOff x="4676438" y="6336828"/>
            <a:chExt cx="478496" cy="283865"/>
          </a:xfrm>
        </xdr:grpSpPr>
        <xdr:sp macro="" textlink="">
          <xdr:nvSpPr>
            <xdr:cNvPr id="298" name="Oval 120">
              <a:extLst>
                <a:ext uri="{FF2B5EF4-FFF2-40B4-BE49-F238E27FC236}">
                  <a16:creationId xmlns:a16="http://schemas.microsoft.com/office/drawing/2014/main" id="{00000000-0008-0000-0200-00002A010000}"/>
                </a:ext>
              </a:extLst>
            </xdr:cNvPr>
            <xdr:cNvSpPr>
              <a:spLocks noChangeArrowheads="1"/>
            </xdr:cNvSpPr>
          </xdr:nvSpPr>
          <xdr:spPr bwMode="auto">
            <a:xfrm>
              <a:off x="4874693" y="6346357"/>
              <a:ext cx="280241" cy="274336"/>
            </a:xfrm>
            <a:prstGeom prst="ellipse">
              <a:avLst/>
            </a:prstGeom>
            <a:solidFill>
              <a:srgbClr val="FFFFFF"/>
            </a:solidFill>
            <a:ln w="9525">
              <a:solidFill>
                <a:srgbClr val="000000"/>
              </a:solidFill>
              <a:round/>
              <a:headEnd/>
              <a:tailEnd/>
            </a:ln>
          </xdr:spPr>
        </xdr:sp>
        <xdr:sp macro="" textlink="">
          <xdr:nvSpPr>
            <xdr:cNvPr id="299" name="Oval 121">
              <a:extLst>
                <a:ext uri="{FF2B5EF4-FFF2-40B4-BE49-F238E27FC236}">
                  <a16:creationId xmlns:a16="http://schemas.microsoft.com/office/drawing/2014/main" id="{00000000-0008-0000-0200-00002B010000}"/>
                </a:ext>
              </a:extLst>
            </xdr:cNvPr>
            <xdr:cNvSpPr>
              <a:spLocks noChangeArrowheads="1"/>
            </xdr:cNvSpPr>
          </xdr:nvSpPr>
          <xdr:spPr bwMode="auto">
            <a:xfrm>
              <a:off x="4676438" y="6346357"/>
              <a:ext cx="280241" cy="274336"/>
            </a:xfrm>
            <a:prstGeom prst="ellipse">
              <a:avLst/>
            </a:prstGeom>
            <a:solidFill>
              <a:srgbClr val="FFFFFF"/>
            </a:solidFill>
            <a:ln w="9525">
              <a:solidFill>
                <a:srgbClr val="000000"/>
              </a:solidFill>
              <a:round/>
              <a:headEnd/>
              <a:tailEnd/>
            </a:ln>
          </xdr:spPr>
        </xdr:sp>
        <xdr:sp macro="" textlink="">
          <xdr:nvSpPr>
            <xdr:cNvPr id="300" name="WordArt 122">
              <a:extLst>
                <a:ext uri="{FF2B5EF4-FFF2-40B4-BE49-F238E27FC236}">
                  <a16:creationId xmlns:a16="http://schemas.microsoft.com/office/drawing/2014/main" id="{00000000-0008-0000-0200-00002C010000}"/>
                </a:ext>
              </a:extLst>
            </xdr:cNvPr>
            <xdr:cNvSpPr>
              <a:spLocks noChangeArrowheads="1" noChangeShapeType="1" noTextEdit="1"/>
            </xdr:cNvSpPr>
          </xdr:nvSpPr>
          <xdr:spPr bwMode="auto">
            <a:xfrm>
              <a:off x="4740489" y="6432077"/>
              <a:ext cx="160492"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P20</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301" name="Picture 123" descr="j0343747">
              <a:extLst>
                <a:ext uri="{FF2B5EF4-FFF2-40B4-BE49-F238E27FC236}">
                  <a16:creationId xmlns:a16="http://schemas.microsoft.com/office/drawing/2014/main" id="{00000000-0008-0000-02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4942628" y="6336828"/>
              <a:ext cx="151051" cy="190500"/>
            </a:xfrm>
            <a:prstGeom prst="rect">
              <a:avLst/>
            </a:prstGeom>
            <a:grpFill/>
            <a:ln w="9525">
              <a:noFill/>
              <a:miter lim="800000"/>
              <a:headEnd/>
              <a:tailEnd/>
            </a:ln>
          </xdr:spPr>
        </xdr:pic>
        <xdr:sp macro="" textlink="">
          <xdr:nvSpPr>
            <xdr:cNvPr id="302" name="WordArt 124">
              <a:extLst>
                <a:ext uri="{FF2B5EF4-FFF2-40B4-BE49-F238E27FC236}">
                  <a16:creationId xmlns:a16="http://schemas.microsoft.com/office/drawing/2014/main" id="{00000000-0008-0000-0200-00002E010000}"/>
                </a:ext>
              </a:extLst>
            </xdr:cNvPr>
            <xdr:cNvSpPr>
              <a:spLocks noChangeArrowheads="1" noChangeShapeType="1" noTextEdit="1"/>
            </xdr:cNvSpPr>
          </xdr:nvSpPr>
          <xdr:spPr bwMode="auto">
            <a:xfrm>
              <a:off x="4959659" y="6517803"/>
              <a:ext cx="132170"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0</xdr:col>
      <xdr:colOff>125498</xdr:colOff>
      <xdr:row>1</xdr:row>
      <xdr:rowOff>123824</xdr:rowOff>
    </xdr:from>
    <xdr:to>
      <xdr:col>2</xdr:col>
      <xdr:colOff>57042</xdr:colOff>
      <xdr:row>1</xdr:row>
      <xdr:rowOff>358587</xdr:rowOff>
    </xdr:to>
    <xdr:sp macro="" textlink="">
      <xdr:nvSpPr>
        <xdr:cNvPr id="303" name="WordArt 97">
          <a:extLst>
            <a:ext uri="{FF2B5EF4-FFF2-40B4-BE49-F238E27FC236}">
              <a16:creationId xmlns:a16="http://schemas.microsoft.com/office/drawing/2014/main" id="{00000000-0008-0000-0200-00002F010000}"/>
            </a:ext>
          </a:extLst>
        </xdr:cNvPr>
        <xdr:cNvSpPr>
          <a:spLocks noChangeArrowheads="1" noChangeShapeType="1" noTextEdit="1"/>
        </xdr:cNvSpPr>
      </xdr:nvSpPr>
      <xdr:spPr bwMode="auto">
        <a:xfrm>
          <a:off x="125498" y="291912"/>
          <a:ext cx="1881368" cy="234763"/>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２０２</a:t>
          </a:r>
          <a:r>
            <a:rPr lang="ja-JP" altLang="en-US" sz="1100">
              <a:effectLst/>
              <a:latin typeface="+mn-lt"/>
              <a:ea typeface="+mn-ea"/>
              <a:cs typeface="+mn-cs"/>
            </a:rPr>
            <a:t>６</a:t>
          </a:r>
          <a:r>
            <a:rPr lang="ja-JP" altLang="ja-JP" sz="1100">
              <a:effectLst/>
              <a:latin typeface="+mn-lt"/>
              <a:ea typeface="+mn-ea"/>
              <a:cs typeface="+mn-cs"/>
            </a:rPr>
            <a:t>年度教材一覧</a:t>
          </a:r>
          <a:endParaRPr lang="ja-JP" altLang="ja-JP" sz="1400">
            <a:effectLst/>
          </a:endParaRPr>
        </a:p>
      </xdr:txBody>
    </xdr:sp>
    <xdr:clientData/>
  </xdr:twoCellAnchor>
  <xdr:twoCellAnchor>
    <xdr:from>
      <xdr:col>5</xdr:col>
      <xdr:colOff>0</xdr:colOff>
      <xdr:row>12</xdr:row>
      <xdr:rowOff>79829</xdr:rowOff>
    </xdr:from>
    <xdr:to>
      <xdr:col>7</xdr:col>
      <xdr:colOff>649349</xdr:colOff>
      <xdr:row>13</xdr:row>
      <xdr:rowOff>138907</xdr:rowOff>
    </xdr:to>
    <xdr:grpSp>
      <xdr:nvGrpSpPr>
        <xdr:cNvPr id="134" name="グループ化 133">
          <a:extLst>
            <a:ext uri="{FF2B5EF4-FFF2-40B4-BE49-F238E27FC236}">
              <a16:creationId xmlns:a16="http://schemas.microsoft.com/office/drawing/2014/main" id="{00000000-0008-0000-0200-000086000000}"/>
            </a:ext>
          </a:extLst>
        </xdr:cNvPr>
        <xdr:cNvGrpSpPr/>
      </xdr:nvGrpSpPr>
      <xdr:grpSpPr>
        <a:xfrm>
          <a:off x="3687536" y="2569936"/>
          <a:ext cx="3574884" cy="276792"/>
          <a:chOff x="19050" y="619067"/>
          <a:chExt cx="3559073" cy="286426"/>
        </a:xfrm>
      </xdr:grpSpPr>
      <xdr:sp macro="" textlink="">
        <xdr:nvSpPr>
          <xdr:cNvPr id="135" name="Rectangle 118">
            <a:extLst>
              <a:ext uri="{FF2B5EF4-FFF2-40B4-BE49-F238E27FC236}">
                <a16:creationId xmlns:a16="http://schemas.microsoft.com/office/drawing/2014/main" id="{00000000-0008-0000-0200-000087000000}"/>
              </a:ext>
            </a:extLst>
          </xdr:cNvPr>
          <xdr:cNvSpPr>
            <a:spLocks noChangeArrowheads="1"/>
          </xdr:cNvSpPr>
        </xdr:nvSpPr>
        <xdr:spPr bwMode="auto">
          <a:xfrm>
            <a:off x="19050" y="666421"/>
            <a:ext cx="3559073" cy="213700"/>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136" name="WordArt 119">
            <a:extLst>
              <a:ext uri="{FF2B5EF4-FFF2-40B4-BE49-F238E27FC236}">
                <a16:creationId xmlns:a16="http://schemas.microsoft.com/office/drawing/2014/main" id="{00000000-0008-0000-0200-000088000000}"/>
              </a:ext>
            </a:extLst>
          </xdr:cNvPr>
          <xdr:cNvSpPr>
            <a:spLocks noChangeArrowheads="1" noChangeShapeType="1" noTextEdit="1"/>
          </xdr:cNvSpPr>
        </xdr:nvSpPr>
        <xdr:spPr bwMode="auto">
          <a:xfrm>
            <a:off x="1004340" y="683972"/>
            <a:ext cx="1798358" cy="180000"/>
          </a:xfrm>
          <a:prstGeom prst="rect">
            <a:avLst/>
          </a:prstGeom>
          <a:grpFill/>
        </xdr:spPr>
        <xdr:txBody>
          <a:bodyPr wrap="none" fromWordArt="1">
            <a:prstTxWarp prst="textPlain">
              <a:avLst>
                <a:gd name="adj" fmla="val 50000"/>
              </a:avLst>
            </a:prstTxWarp>
          </a:bodyPr>
          <a:lstStyle/>
          <a:p>
            <a:pPr rtl="0"/>
            <a:r>
              <a:rPr lang="ja-JP" altLang="ja-JP" sz="1100">
                <a:effectLst/>
                <a:latin typeface="+mn-lt"/>
                <a:ea typeface="+mn-ea"/>
                <a:cs typeface="+mn-cs"/>
              </a:rPr>
              <a:t>漢字ガイダンス</a:t>
            </a:r>
            <a:r>
              <a:rPr lang="ja-JP" altLang="ja-JP" sz="1100" baseline="0">
                <a:effectLst/>
                <a:latin typeface="+mn-lt"/>
                <a:ea typeface="+mn-ea"/>
                <a:cs typeface="+mn-cs"/>
              </a:rPr>
              <a:t> </a:t>
            </a:r>
            <a:r>
              <a:rPr lang="ja-JP" altLang="ja-JP" sz="1100">
                <a:effectLst/>
                <a:latin typeface="+mn-lt"/>
                <a:ea typeface="+mn-ea"/>
                <a:cs typeface="+mn-cs"/>
              </a:rPr>
              <a:t>小学</a:t>
            </a:r>
            <a:endParaRPr lang="ja-JP" altLang="ja-JP">
              <a:effectLst/>
            </a:endParaRPr>
          </a:p>
        </xdr:txBody>
      </xdr:sp>
      <xdr:grpSp>
        <xdr:nvGrpSpPr>
          <xdr:cNvPr id="137" name="グループ化 136">
            <a:extLst>
              <a:ext uri="{FF2B5EF4-FFF2-40B4-BE49-F238E27FC236}">
                <a16:creationId xmlns:a16="http://schemas.microsoft.com/office/drawing/2014/main" id="{00000000-0008-0000-0200-000089000000}"/>
              </a:ext>
            </a:extLst>
          </xdr:cNvPr>
          <xdr:cNvGrpSpPr/>
        </xdr:nvGrpSpPr>
        <xdr:grpSpPr>
          <a:xfrm>
            <a:off x="47292" y="619067"/>
            <a:ext cx="473263" cy="286426"/>
            <a:chOff x="4676438" y="6336828"/>
            <a:chExt cx="477344" cy="283865"/>
          </a:xfrm>
        </xdr:grpSpPr>
        <xdr:sp macro="" textlink="">
          <xdr:nvSpPr>
            <xdr:cNvPr id="138" name="Oval 120">
              <a:extLst>
                <a:ext uri="{FF2B5EF4-FFF2-40B4-BE49-F238E27FC236}">
                  <a16:creationId xmlns:a16="http://schemas.microsoft.com/office/drawing/2014/main" id="{00000000-0008-0000-0200-00008A000000}"/>
                </a:ext>
              </a:extLst>
            </xdr:cNvPr>
            <xdr:cNvSpPr>
              <a:spLocks noChangeArrowheads="1"/>
            </xdr:cNvSpPr>
          </xdr:nvSpPr>
          <xdr:spPr bwMode="auto">
            <a:xfrm>
              <a:off x="4874693" y="6346357"/>
              <a:ext cx="279089" cy="274336"/>
            </a:xfrm>
            <a:prstGeom prst="ellipse">
              <a:avLst/>
            </a:prstGeom>
            <a:solidFill>
              <a:srgbClr val="FFFFFF"/>
            </a:solidFill>
            <a:ln w="9525">
              <a:solidFill>
                <a:srgbClr val="000000"/>
              </a:solidFill>
              <a:round/>
              <a:headEnd/>
              <a:tailEnd/>
            </a:ln>
          </xdr:spPr>
        </xdr:sp>
        <xdr:sp macro="" textlink="">
          <xdr:nvSpPr>
            <xdr:cNvPr id="139" name="Oval 121">
              <a:extLst>
                <a:ext uri="{FF2B5EF4-FFF2-40B4-BE49-F238E27FC236}">
                  <a16:creationId xmlns:a16="http://schemas.microsoft.com/office/drawing/2014/main" id="{00000000-0008-0000-0200-00008B000000}"/>
                </a:ext>
              </a:extLst>
            </xdr:cNvPr>
            <xdr:cNvSpPr>
              <a:spLocks noChangeArrowheads="1"/>
            </xdr:cNvSpPr>
          </xdr:nvSpPr>
          <xdr:spPr bwMode="auto">
            <a:xfrm>
              <a:off x="4676438" y="6346357"/>
              <a:ext cx="279089" cy="274336"/>
            </a:xfrm>
            <a:prstGeom prst="ellipse">
              <a:avLst/>
            </a:prstGeom>
            <a:solidFill>
              <a:srgbClr val="FFFFFF"/>
            </a:solidFill>
            <a:ln w="9525">
              <a:solidFill>
                <a:srgbClr val="000000"/>
              </a:solidFill>
              <a:round/>
              <a:headEnd/>
              <a:tailEnd/>
            </a:ln>
          </xdr:spPr>
        </xdr:sp>
        <xdr:sp macro="" textlink="">
          <xdr:nvSpPr>
            <xdr:cNvPr id="140" name="WordArt 122">
              <a:extLst>
                <a:ext uri="{FF2B5EF4-FFF2-40B4-BE49-F238E27FC236}">
                  <a16:creationId xmlns:a16="http://schemas.microsoft.com/office/drawing/2014/main" id="{00000000-0008-0000-0200-00008C000000}"/>
                </a:ext>
              </a:extLst>
            </xdr:cNvPr>
            <xdr:cNvSpPr>
              <a:spLocks noChangeArrowheads="1" noChangeShapeType="1" noTextEdit="1"/>
            </xdr:cNvSpPr>
          </xdr:nvSpPr>
          <xdr:spPr bwMode="auto">
            <a:xfrm>
              <a:off x="4747836" y="6432077"/>
              <a:ext cx="160492"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P16</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141" name="Picture 123" descr="j0343747">
              <a:extLst>
                <a:ext uri="{FF2B5EF4-FFF2-40B4-BE49-F238E27FC236}">
                  <a16:creationId xmlns:a16="http://schemas.microsoft.com/office/drawing/2014/main" id="{00000000-0008-0000-02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4950005" y="6336828"/>
              <a:ext cx="151051" cy="190500"/>
            </a:xfrm>
            <a:prstGeom prst="rect">
              <a:avLst/>
            </a:prstGeom>
            <a:grpFill/>
            <a:ln w="9525">
              <a:noFill/>
              <a:miter lim="800000"/>
              <a:headEnd/>
              <a:tailEnd/>
            </a:ln>
          </xdr:spPr>
        </xdr:pic>
        <xdr:sp macro="" textlink="">
          <xdr:nvSpPr>
            <xdr:cNvPr id="142" name="WordArt 124">
              <a:extLst>
                <a:ext uri="{FF2B5EF4-FFF2-40B4-BE49-F238E27FC236}">
                  <a16:creationId xmlns:a16="http://schemas.microsoft.com/office/drawing/2014/main" id="{00000000-0008-0000-0200-00008E000000}"/>
                </a:ext>
              </a:extLst>
            </xdr:cNvPr>
            <xdr:cNvSpPr>
              <a:spLocks noChangeArrowheads="1" noChangeShapeType="1" noTextEdit="1"/>
            </xdr:cNvSpPr>
          </xdr:nvSpPr>
          <xdr:spPr bwMode="auto">
            <a:xfrm>
              <a:off x="4967036" y="6517803"/>
              <a:ext cx="132170"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5</xdr:col>
      <xdr:colOff>0</xdr:colOff>
      <xdr:row>21</xdr:row>
      <xdr:rowOff>67922</xdr:rowOff>
    </xdr:from>
    <xdr:to>
      <xdr:col>7</xdr:col>
      <xdr:colOff>649350</xdr:colOff>
      <xdr:row>22</xdr:row>
      <xdr:rowOff>134941</xdr:rowOff>
    </xdr:to>
    <xdr:grpSp>
      <xdr:nvGrpSpPr>
        <xdr:cNvPr id="143" name="グループ化 142">
          <a:extLst>
            <a:ext uri="{FF2B5EF4-FFF2-40B4-BE49-F238E27FC236}">
              <a16:creationId xmlns:a16="http://schemas.microsoft.com/office/drawing/2014/main" id="{00000000-0008-0000-0200-00008F000000}"/>
            </a:ext>
          </a:extLst>
        </xdr:cNvPr>
        <xdr:cNvGrpSpPr/>
      </xdr:nvGrpSpPr>
      <xdr:grpSpPr>
        <a:xfrm>
          <a:off x="3687536" y="4517458"/>
          <a:ext cx="3574885" cy="284733"/>
          <a:chOff x="19050" y="619068"/>
          <a:chExt cx="3559073" cy="286424"/>
        </a:xfrm>
      </xdr:grpSpPr>
      <xdr:sp macro="" textlink="">
        <xdr:nvSpPr>
          <xdr:cNvPr id="144" name="Rectangle 118">
            <a:extLst>
              <a:ext uri="{FF2B5EF4-FFF2-40B4-BE49-F238E27FC236}">
                <a16:creationId xmlns:a16="http://schemas.microsoft.com/office/drawing/2014/main" id="{00000000-0008-0000-0200-000090000000}"/>
              </a:ext>
            </a:extLst>
          </xdr:cNvPr>
          <xdr:cNvSpPr>
            <a:spLocks noChangeArrowheads="1"/>
          </xdr:cNvSpPr>
        </xdr:nvSpPr>
        <xdr:spPr bwMode="auto">
          <a:xfrm>
            <a:off x="19050" y="666422"/>
            <a:ext cx="3559073" cy="213700"/>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145" name="WordArt 119">
            <a:extLst>
              <a:ext uri="{FF2B5EF4-FFF2-40B4-BE49-F238E27FC236}">
                <a16:creationId xmlns:a16="http://schemas.microsoft.com/office/drawing/2014/main" id="{00000000-0008-0000-0200-000091000000}"/>
              </a:ext>
            </a:extLst>
          </xdr:cNvPr>
          <xdr:cNvSpPr>
            <a:spLocks noChangeArrowheads="1" noChangeShapeType="1" noTextEdit="1"/>
          </xdr:cNvSpPr>
        </xdr:nvSpPr>
        <xdr:spPr bwMode="auto">
          <a:xfrm>
            <a:off x="1004340" y="683972"/>
            <a:ext cx="1798358" cy="180000"/>
          </a:xfrm>
          <a:prstGeom prst="rect">
            <a:avLst/>
          </a:prstGeom>
          <a:grpFill/>
        </xdr:spPr>
        <xdr:txBody>
          <a:bodyPr wrap="none" fromWordArt="1">
            <a:prstTxWarp prst="textPlain">
              <a:avLst>
                <a:gd name="adj" fmla="val 50000"/>
              </a:avLst>
            </a:prstTxWarp>
          </a:bodyPr>
          <a:lstStyle/>
          <a:p>
            <a:pPr rtl="0"/>
            <a:r>
              <a:rPr lang="ja-JP" altLang="ja-JP" sz="1100">
                <a:effectLst/>
                <a:latin typeface="+mn-lt"/>
                <a:ea typeface="+mn-ea"/>
                <a:cs typeface="+mn-cs"/>
              </a:rPr>
              <a:t>漢字ガイダンス</a:t>
            </a:r>
            <a:r>
              <a:rPr lang="ja-JP" altLang="ja-JP" sz="1100" baseline="0">
                <a:effectLst/>
                <a:latin typeface="+mn-lt"/>
                <a:ea typeface="+mn-ea"/>
                <a:cs typeface="+mn-cs"/>
              </a:rPr>
              <a:t> </a:t>
            </a:r>
            <a:r>
              <a:rPr lang="ja-JP" altLang="en-US" sz="1100" baseline="0">
                <a:effectLst/>
                <a:latin typeface="+mn-lt"/>
                <a:ea typeface="+mn-ea"/>
                <a:cs typeface="+mn-cs"/>
              </a:rPr>
              <a:t>中</a:t>
            </a:r>
            <a:r>
              <a:rPr lang="ja-JP" altLang="ja-JP" sz="1100">
                <a:effectLst/>
                <a:latin typeface="+mn-lt"/>
                <a:ea typeface="+mn-ea"/>
                <a:cs typeface="+mn-cs"/>
              </a:rPr>
              <a:t>学</a:t>
            </a:r>
            <a:endParaRPr lang="ja-JP" altLang="ja-JP">
              <a:effectLst/>
            </a:endParaRPr>
          </a:p>
        </xdr:txBody>
      </xdr:sp>
      <xdr:grpSp>
        <xdr:nvGrpSpPr>
          <xdr:cNvPr id="146" name="グループ化 145">
            <a:extLst>
              <a:ext uri="{FF2B5EF4-FFF2-40B4-BE49-F238E27FC236}">
                <a16:creationId xmlns:a16="http://schemas.microsoft.com/office/drawing/2014/main" id="{00000000-0008-0000-0200-000092000000}"/>
              </a:ext>
            </a:extLst>
          </xdr:cNvPr>
          <xdr:cNvGrpSpPr/>
        </xdr:nvGrpSpPr>
        <xdr:grpSpPr>
          <a:xfrm>
            <a:off x="47292" y="619068"/>
            <a:ext cx="473263" cy="286424"/>
            <a:chOff x="4676438" y="6336828"/>
            <a:chExt cx="477344" cy="283863"/>
          </a:xfrm>
        </xdr:grpSpPr>
        <xdr:sp macro="" textlink="">
          <xdr:nvSpPr>
            <xdr:cNvPr id="147" name="Oval 120">
              <a:extLst>
                <a:ext uri="{FF2B5EF4-FFF2-40B4-BE49-F238E27FC236}">
                  <a16:creationId xmlns:a16="http://schemas.microsoft.com/office/drawing/2014/main" id="{00000000-0008-0000-0200-000093000000}"/>
                </a:ext>
              </a:extLst>
            </xdr:cNvPr>
            <xdr:cNvSpPr>
              <a:spLocks noChangeArrowheads="1"/>
            </xdr:cNvSpPr>
          </xdr:nvSpPr>
          <xdr:spPr bwMode="auto">
            <a:xfrm>
              <a:off x="4874693" y="6346356"/>
              <a:ext cx="279089" cy="274335"/>
            </a:xfrm>
            <a:prstGeom prst="ellipse">
              <a:avLst/>
            </a:prstGeom>
            <a:solidFill>
              <a:srgbClr val="FFFFFF"/>
            </a:solidFill>
            <a:ln w="9525">
              <a:solidFill>
                <a:srgbClr val="000000"/>
              </a:solidFill>
              <a:round/>
              <a:headEnd/>
              <a:tailEnd/>
            </a:ln>
          </xdr:spPr>
        </xdr:sp>
        <xdr:sp macro="" textlink="">
          <xdr:nvSpPr>
            <xdr:cNvPr id="148" name="Oval 121">
              <a:extLst>
                <a:ext uri="{FF2B5EF4-FFF2-40B4-BE49-F238E27FC236}">
                  <a16:creationId xmlns:a16="http://schemas.microsoft.com/office/drawing/2014/main" id="{00000000-0008-0000-0200-000094000000}"/>
                </a:ext>
              </a:extLst>
            </xdr:cNvPr>
            <xdr:cNvSpPr>
              <a:spLocks noChangeArrowheads="1"/>
            </xdr:cNvSpPr>
          </xdr:nvSpPr>
          <xdr:spPr bwMode="auto">
            <a:xfrm>
              <a:off x="4676438" y="6346355"/>
              <a:ext cx="279089" cy="274335"/>
            </a:xfrm>
            <a:prstGeom prst="ellipse">
              <a:avLst/>
            </a:prstGeom>
            <a:solidFill>
              <a:srgbClr val="FFFFFF"/>
            </a:solidFill>
            <a:ln w="9525">
              <a:solidFill>
                <a:srgbClr val="000000"/>
              </a:solidFill>
              <a:round/>
              <a:headEnd/>
              <a:tailEnd/>
            </a:ln>
          </xdr:spPr>
        </xdr:sp>
        <xdr:sp macro="" textlink="">
          <xdr:nvSpPr>
            <xdr:cNvPr id="149" name="WordArt 122">
              <a:extLst>
                <a:ext uri="{FF2B5EF4-FFF2-40B4-BE49-F238E27FC236}">
                  <a16:creationId xmlns:a16="http://schemas.microsoft.com/office/drawing/2014/main" id="{00000000-0008-0000-0200-000095000000}"/>
                </a:ext>
              </a:extLst>
            </xdr:cNvPr>
            <xdr:cNvSpPr>
              <a:spLocks noChangeArrowheads="1" noChangeShapeType="1" noTextEdit="1"/>
            </xdr:cNvSpPr>
          </xdr:nvSpPr>
          <xdr:spPr bwMode="auto">
            <a:xfrm>
              <a:off x="4740459" y="6432081"/>
              <a:ext cx="160492"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P30</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150" name="Picture 123" descr="j0343747">
              <a:extLst>
                <a:ext uri="{FF2B5EF4-FFF2-40B4-BE49-F238E27FC236}">
                  <a16:creationId xmlns:a16="http://schemas.microsoft.com/office/drawing/2014/main" id="{00000000-0008-0000-02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4942627" y="6336828"/>
              <a:ext cx="151051" cy="190500"/>
            </a:xfrm>
            <a:prstGeom prst="rect">
              <a:avLst/>
            </a:prstGeom>
            <a:grpFill/>
            <a:ln w="9525">
              <a:noFill/>
              <a:miter lim="800000"/>
              <a:headEnd/>
              <a:tailEnd/>
            </a:ln>
          </xdr:spPr>
        </xdr:pic>
        <xdr:sp macro="" textlink="">
          <xdr:nvSpPr>
            <xdr:cNvPr id="151" name="WordArt 124">
              <a:extLst>
                <a:ext uri="{FF2B5EF4-FFF2-40B4-BE49-F238E27FC236}">
                  <a16:creationId xmlns:a16="http://schemas.microsoft.com/office/drawing/2014/main" id="{00000000-0008-0000-0200-000097000000}"/>
                </a:ext>
              </a:extLst>
            </xdr:cNvPr>
            <xdr:cNvSpPr>
              <a:spLocks noChangeArrowheads="1" noChangeShapeType="1" noTextEdit="1"/>
            </xdr:cNvSpPr>
          </xdr:nvSpPr>
          <xdr:spPr bwMode="auto">
            <a:xfrm>
              <a:off x="4959659" y="6517806"/>
              <a:ext cx="132170"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5</xdr:col>
      <xdr:colOff>11207</xdr:colOff>
      <xdr:row>27</xdr:row>
      <xdr:rowOff>58397</xdr:rowOff>
    </xdr:from>
    <xdr:to>
      <xdr:col>8</xdr:col>
      <xdr:colOff>1133</xdr:colOff>
      <xdr:row>28</xdr:row>
      <xdr:rowOff>125416</xdr:rowOff>
    </xdr:to>
    <xdr:grpSp>
      <xdr:nvGrpSpPr>
        <xdr:cNvPr id="153" name="グループ化 152">
          <a:extLst>
            <a:ext uri="{FF2B5EF4-FFF2-40B4-BE49-F238E27FC236}">
              <a16:creationId xmlns:a16="http://schemas.microsoft.com/office/drawing/2014/main" id="{00000000-0008-0000-0200-000099000000}"/>
            </a:ext>
          </a:extLst>
        </xdr:cNvPr>
        <xdr:cNvGrpSpPr/>
      </xdr:nvGrpSpPr>
      <xdr:grpSpPr>
        <a:xfrm>
          <a:off x="3698743" y="5814218"/>
          <a:ext cx="3568604" cy="284734"/>
          <a:chOff x="19050" y="619068"/>
          <a:chExt cx="3559073" cy="286425"/>
        </a:xfrm>
      </xdr:grpSpPr>
      <xdr:sp macro="" textlink="">
        <xdr:nvSpPr>
          <xdr:cNvPr id="159" name="Rectangle 118">
            <a:extLst>
              <a:ext uri="{FF2B5EF4-FFF2-40B4-BE49-F238E27FC236}">
                <a16:creationId xmlns:a16="http://schemas.microsoft.com/office/drawing/2014/main" id="{00000000-0008-0000-0200-00009F000000}"/>
              </a:ext>
            </a:extLst>
          </xdr:cNvPr>
          <xdr:cNvSpPr>
            <a:spLocks noChangeArrowheads="1"/>
          </xdr:cNvSpPr>
        </xdr:nvSpPr>
        <xdr:spPr bwMode="auto">
          <a:xfrm>
            <a:off x="19050" y="666422"/>
            <a:ext cx="3559073" cy="213700"/>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174" name="WordArt 119">
            <a:extLst>
              <a:ext uri="{FF2B5EF4-FFF2-40B4-BE49-F238E27FC236}">
                <a16:creationId xmlns:a16="http://schemas.microsoft.com/office/drawing/2014/main" id="{00000000-0008-0000-0200-0000AE000000}"/>
              </a:ext>
            </a:extLst>
          </xdr:cNvPr>
          <xdr:cNvSpPr>
            <a:spLocks noChangeArrowheads="1" noChangeShapeType="1" noTextEdit="1"/>
          </xdr:cNvSpPr>
        </xdr:nvSpPr>
        <xdr:spPr bwMode="auto">
          <a:xfrm>
            <a:off x="815514" y="683971"/>
            <a:ext cx="2176013" cy="180000"/>
          </a:xfrm>
          <a:prstGeom prst="rect">
            <a:avLst/>
          </a:prstGeom>
          <a:grpFill/>
        </xdr:spPr>
        <xdr:txBody>
          <a:bodyPr wrap="none" fromWordArt="1">
            <a:prstTxWarp prst="textPlain">
              <a:avLst>
                <a:gd name="adj" fmla="val 50000"/>
              </a:avLst>
            </a:prstTxWarp>
          </a:bodyPr>
          <a:lstStyle/>
          <a:p>
            <a:pPr rtl="0"/>
            <a:r>
              <a:rPr lang="ja-JP" altLang="ja-JP" sz="1100">
                <a:effectLst/>
                <a:latin typeface="+mn-lt"/>
                <a:ea typeface="+mn-ea"/>
                <a:cs typeface="+mn-cs"/>
              </a:rPr>
              <a:t>毎日の計算トレーニング　小学</a:t>
            </a:r>
            <a:endParaRPr lang="ja-JP" altLang="ja-JP">
              <a:effectLst/>
            </a:endParaRPr>
          </a:p>
        </xdr:txBody>
      </xdr:sp>
      <xdr:grpSp>
        <xdr:nvGrpSpPr>
          <xdr:cNvPr id="175" name="グループ化 174">
            <a:extLst>
              <a:ext uri="{FF2B5EF4-FFF2-40B4-BE49-F238E27FC236}">
                <a16:creationId xmlns:a16="http://schemas.microsoft.com/office/drawing/2014/main" id="{00000000-0008-0000-0200-0000AF000000}"/>
              </a:ext>
            </a:extLst>
          </xdr:cNvPr>
          <xdr:cNvGrpSpPr/>
        </xdr:nvGrpSpPr>
        <xdr:grpSpPr>
          <a:xfrm>
            <a:off x="47292" y="619068"/>
            <a:ext cx="473263" cy="286425"/>
            <a:chOff x="4676438" y="6336828"/>
            <a:chExt cx="477344" cy="283864"/>
          </a:xfrm>
        </xdr:grpSpPr>
        <xdr:sp macro="" textlink="">
          <xdr:nvSpPr>
            <xdr:cNvPr id="176" name="Oval 120">
              <a:extLst>
                <a:ext uri="{FF2B5EF4-FFF2-40B4-BE49-F238E27FC236}">
                  <a16:creationId xmlns:a16="http://schemas.microsoft.com/office/drawing/2014/main" id="{00000000-0008-0000-0200-0000B0000000}"/>
                </a:ext>
              </a:extLst>
            </xdr:cNvPr>
            <xdr:cNvSpPr>
              <a:spLocks noChangeArrowheads="1"/>
            </xdr:cNvSpPr>
          </xdr:nvSpPr>
          <xdr:spPr bwMode="auto">
            <a:xfrm>
              <a:off x="4874693" y="6346356"/>
              <a:ext cx="279089" cy="274336"/>
            </a:xfrm>
            <a:prstGeom prst="ellipse">
              <a:avLst/>
            </a:prstGeom>
            <a:solidFill>
              <a:srgbClr val="FFFFFF"/>
            </a:solidFill>
            <a:ln w="9525">
              <a:solidFill>
                <a:srgbClr val="000000"/>
              </a:solidFill>
              <a:round/>
              <a:headEnd/>
              <a:tailEnd/>
            </a:ln>
          </xdr:spPr>
        </xdr:sp>
        <xdr:sp macro="" textlink="">
          <xdr:nvSpPr>
            <xdr:cNvPr id="177" name="Oval 121">
              <a:extLst>
                <a:ext uri="{FF2B5EF4-FFF2-40B4-BE49-F238E27FC236}">
                  <a16:creationId xmlns:a16="http://schemas.microsoft.com/office/drawing/2014/main" id="{00000000-0008-0000-0200-0000B1000000}"/>
                </a:ext>
              </a:extLst>
            </xdr:cNvPr>
            <xdr:cNvSpPr>
              <a:spLocks noChangeArrowheads="1"/>
            </xdr:cNvSpPr>
          </xdr:nvSpPr>
          <xdr:spPr bwMode="auto">
            <a:xfrm>
              <a:off x="4676438" y="6346356"/>
              <a:ext cx="279089" cy="274336"/>
            </a:xfrm>
            <a:prstGeom prst="ellipse">
              <a:avLst/>
            </a:prstGeom>
            <a:solidFill>
              <a:srgbClr val="FFFFFF"/>
            </a:solidFill>
            <a:ln w="9525">
              <a:solidFill>
                <a:srgbClr val="000000"/>
              </a:solidFill>
              <a:round/>
              <a:headEnd/>
              <a:tailEnd/>
            </a:ln>
          </xdr:spPr>
        </xdr:sp>
        <xdr:sp macro="" textlink="">
          <xdr:nvSpPr>
            <xdr:cNvPr id="178" name="WordArt 122">
              <a:extLst>
                <a:ext uri="{FF2B5EF4-FFF2-40B4-BE49-F238E27FC236}">
                  <a16:creationId xmlns:a16="http://schemas.microsoft.com/office/drawing/2014/main" id="{00000000-0008-0000-0200-0000B2000000}"/>
                </a:ext>
              </a:extLst>
            </xdr:cNvPr>
            <xdr:cNvSpPr>
              <a:spLocks noChangeArrowheads="1" noChangeShapeType="1" noTextEdit="1"/>
            </xdr:cNvSpPr>
          </xdr:nvSpPr>
          <xdr:spPr bwMode="auto">
            <a:xfrm>
              <a:off x="4740459" y="6432081"/>
              <a:ext cx="160492"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P16</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179" name="Picture 123" descr="j0343747">
              <a:extLst>
                <a:ext uri="{FF2B5EF4-FFF2-40B4-BE49-F238E27FC236}">
                  <a16:creationId xmlns:a16="http://schemas.microsoft.com/office/drawing/2014/main" id="{00000000-0008-0000-02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4942628" y="6336828"/>
              <a:ext cx="151051" cy="190500"/>
            </a:xfrm>
            <a:prstGeom prst="rect">
              <a:avLst/>
            </a:prstGeom>
            <a:grpFill/>
            <a:ln w="9525">
              <a:noFill/>
              <a:miter lim="800000"/>
              <a:headEnd/>
              <a:tailEnd/>
            </a:ln>
          </xdr:spPr>
        </xdr:pic>
        <xdr:sp macro="" textlink="">
          <xdr:nvSpPr>
            <xdr:cNvPr id="180" name="WordArt 124">
              <a:extLst>
                <a:ext uri="{FF2B5EF4-FFF2-40B4-BE49-F238E27FC236}">
                  <a16:creationId xmlns:a16="http://schemas.microsoft.com/office/drawing/2014/main" id="{00000000-0008-0000-0200-0000B4000000}"/>
                </a:ext>
              </a:extLst>
            </xdr:cNvPr>
            <xdr:cNvSpPr>
              <a:spLocks noChangeArrowheads="1" noChangeShapeType="1" noTextEdit="1"/>
            </xdr:cNvSpPr>
          </xdr:nvSpPr>
          <xdr:spPr bwMode="auto">
            <a:xfrm>
              <a:off x="4959659" y="6517803"/>
              <a:ext cx="132170"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5</xdr:col>
      <xdr:colOff>11207</xdr:colOff>
      <xdr:row>33</xdr:row>
      <xdr:rowOff>56126</xdr:rowOff>
    </xdr:from>
    <xdr:to>
      <xdr:col>8</xdr:col>
      <xdr:colOff>353</xdr:colOff>
      <xdr:row>34</xdr:row>
      <xdr:rowOff>125050</xdr:rowOff>
    </xdr:to>
    <xdr:grpSp>
      <xdr:nvGrpSpPr>
        <xdr:cNvPr id="181" name="グループ化 180">
          <a:extLst>
            <a:ext uri="{FF2B5EF4-FFF2-40B4-BE49-F238E27FC236}">
              <a16:creationId xmlns:a16="http://schemas.microsoft.com/office/drawing/2014/main" id="{00000000-0008-0000-0200-0000B5000000}"/>
            </a:ext>
          </a:extLst>
        </xdr:cNvPr>
        <xdr:cNvGrpSpPr/>
      </xdr:nvGrpSpPr>
      <xdr:grpSpPr>
        <a:xfrm>
          <a:off x="3698743" y="7118233"/>
          <a:ext cx="3567824" cy="286638"/>
          <a:chOff x="19051" y="617006"/>
          <a:chExt cx="3555771" cy="288328"/>
        </a:xfrm>
      </xdr:grpSpPr>
      <xdr:sp macro="" textlink="">
        <xdr:nvSpPr>
          <xdr:cNvPr id="182" name="Rectangle 118">
            <a:extLst>
              <a:ext uri="{FF2B5EF4-FFF2-40B4-BE49-F238E27FC236}">
                <a16:creationId xmlns:a16="http://schemas.microsoft.com/office/drawing/2014/main" id="{00000000-0008-0000-0200-0000B6000000}"/>
              </a:ext>
            </a:extLst>
          </xdr:cNvPr>
          <xdr:cNvSpPr>
            <a:spLocks noChangeArrowheads="1"/>
          </xdr:cNvSpPr>
        </xdr:nvSpPr>
        <xdr:spPr bwMode="auto">
          <a:xfrm>
            <a:off x="19051" y="666422"/>
            <a:ext cx="3555771" cy="213700"/>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187" name="WordArt 119">
            <a:extLst>
              <a:ext uri="{FF2B5EF4-FFF2-40B4-BE49-F238E27FC236}">
                <a16:creationId xmlns:a16="http://schemas.microsoft.com/office/drawing/2014/main" id="{00000000-0008-0000-0200-0000BB000000}"/>
              </a:ext>
            </a:extLst>
          </xdr:cNvPr>
          <xdr:cNvSpPr>
            <a:spLocks noChangeArrowheads="1" noChangeShapeType="1" noTextEdit="1"/>
          </xdr:cNvSpPr>
        </xdr:nvSpPr>
        <xdr:spPr bwMode="auto">
          <a:xfrm>
            <a:off x="815513" y="683971"/>
            <a:ext cx="2176014" cy="180000"/>
          </a:xfrm>
          <a:prstGeom prst="rect">
            <a:avLst/>
          </a:prstGeom>
          <a:grpFill/>
        </xdr:spPr>
        <xdr:txBody>
          <a:bodyPr wrap="none" fromWordArt="1">
            <a:prstTxWarp prst="textPlain">
              <a:avLst>
                <a:gd name="adj" fmla="val 50000"/>
              </a:avLst>
            </a:prstTxWarp>
          </a:bodyPr>
          <a:lstStyle/>
          <a:p>
            <a:pPr rtl="0"/>
            <a:r>
              <a:rPr lang="ja-JP" altLang="ja-JP" sz="1100">
                <a:effectLst/>
                <a:latin typeface="+mn-lt"/>
                <a:ea typeface="+mn-ea"/>
                <a:cs typeface="+mn-cs"/>
              </a:rPr>
              <a:t>毎日の計算トレーニング　</a:t>
            </a:r>
            <a:r>
              <a:rPr lang="ja-JP" altLang="en-US" sz="1100">
                <a:effectLst/>
                <a:latin typeface="+mn-lt"/>
                <a:ea typeface="+mn-ea"/>
                <a:cs typeface="+mn-cs"/>
              </a:rPr>
              <a:t>中</a:t>
            </a:r>
            <a:r>
              <a:rPr lang="ja-JP" altLang="ja-JP" sz="1100">
                <a:effectLst/>
                <a:latin typeface="+mn-lt"/>
                <a:ea typeface="+mn-ea"/>
                <a:cs typeface="+mn-cs"/>
              </a:rPr>
              <a:t>学</a:t>
            </a:r>
            <a:endParaRPr lang="ja-JP" altLang="ja-JP">
              <a:effectLst/>
            </a:endParaRPr>
          </a:p>
        </xdr:txBody>
      </xdr:sp>
      <xdr:grpSp>
        <xdr:nvGrpSpPr>
          <xdr:cNvPr id="188" name="グループ化 187">
            <a:extLst>
              <a:ext uri="{FF2B5EF4-FFF2-40B4-BE49-F238E27FC236}">
                <a16:creationId xmlns:a16="http://schemas.microsoft.com/office/drawing/2014/main" id="{00000000-0008-0000-0200-0000BC000000}"/>
              </a:ext>
            </a:extLst>
          </xdr:cNvPr>
          <xdr:cNvGrpSpPr/>
        </xdr:nvGrpSpPr>
        <xdr:grpSpPr>
          <a:xfrm>
            <a:off x="47291" y="617006"/>
            <a:ext cx="473735" cy="288328"/>
            <a:chOff x="4676437" y="6334785"/>
            <a:chExt cx="477820" cy="285750"/>
          </a:xfrm>
        </xdr:grpSpPr>
        <xdr:sp macro="" textlink="">
          <xdr:nvSpPr>
            <xdr:cNvPr id="189" name="Oval 120">
              <a:extLst>
                <a:ext uri="{FF2B5EF4-FFF2-40B4-BE49-F238E27FC236}">
                  <a16:creationId xmlns:a16="http://schemas.microsoft.com/office/drawing/2014/main" id="{00000000-0008-0000-0200-0000BD000000}"/>
                </a:ext>
              </a:extLst>
            </xdr:cNvPr>
            <xdr:cNvSpPr>
              <a:spLocks noChangeArrowheads="1"/>
            </xdr:cNvSpPr>
          </xdr:nvSpPr>
          <xdr:spPr bwMode="auto">
            <a:xfrm>
              <a:off x="4874692" y="6344310"/>
              <a:ext cx="279565" cy="276225"/>
            </a:xfrm>
            <a:prstGeom prst="ellipse">
              <a:avLst/>
            </a:prstGeom>
            <a:solidFill>
              <a:srgbClr val="FFFFFF"/>
            </a:solidFill>
            <a:ln w="9525">
              <a:solidFill>
                <a:srgbClr val="000000"/>
              </a:solidFill>
              <a:round/>
              <a:headEnd/>
              <a:tailEnd/>
            </a:ln>
          </xdr:spPr>
        </xdr:sp>
        <xdr:sp macro="" textlink="">
          <xdr:nvSpPr>
            <xdr:cNvPr id="190" name="Oval 121">
              <a:extLst>
                <a:ext uri="{FF2B5EF4-FFF2-40B4-BE49-F238E27FC236}">
                  <a16:creationId xmlns:a16="http://schemas.microsoft.com/office/drawing/2014/main" id="{00000000-0008-0000-0200-0000BE000000}"/>
                </a:ext>
              </a:extLst>
            </xdr:cNvPr>
            <xdr:cNvSpPr>
              <a:spLocks noChangeArrowheads="1"/>
            </xdr:cNvSpPr>
          </xdr:nvSpPr>
          <xdr:spPr bwMode="auto">
            <a:xfrm>
              <a:off x="4676437" y="6344310"/>
              <a:ext cx="279565" cy="276225"/>
            </a:xfrm>
            <a:prstGeom prst="ellipse">
              <a:avLst/>
            </a:prstGeom>
            <a:solidFill>
              <a:srgbClr val="FFFFFF"/>
            </a:solidFill>
            <a:ln w="9525">
              <a:solidFill>
                <a:srgbClr val="000000"/>
              </a:solidFill>
              <a:round/>
              <a:headEnd/>
              <a:tailEnd/>
            </a:ln>
          </xdr:spPr>
        </xdr:sp>
        <xdr:sp macro="" textlink="">
          <xdr:nvSpPr>
            <xdr:cNvPr id="191" name="WordArt 122">
              <a:extLst>
                <a:ext uri="{FF2B5EF4-FFF2-40B4-BE49-F238E27FC236}">
                  <a16:creationId xmlns:a16="http://schemas.microsoft.com/office/drawing/2014/main" id="{00000000-0008-0000-0200-0000BF000000}"/>
                </a:ext>
              </a:extLst>
            </xdr:cNvPr>
            <xdr:cNvSpPr>
              <a:spLocks noChangeArrowheads="1" noChangeShapeType="1" noTextEdit="1"/>
            </xdr:cNvSpPr>
          </xdr:nvSpPr>
          <xdr:spPr bwMode="auto">
            <a:xfrm>
              <a:off x="4739707" y="6430035"/>
              <a:ext cx="160492"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P30</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192" name="Picture 123" descr="j0343747">
              <a:extLst>
                <a:ext uri="{FF2B5EF4-FFF2-40B4-BE49-F238E27FC236}">
                  <a16:creationId xmlns:a16="http://schemas.microsoft.com/office/drawing/2014/main" id="{00000000-0008-0000-02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4942628" y="6334785"/>
              <a:ext cx="151051" cy="190500"/>
            </a:xfrm>
            <a:prstGeom prst="rect">
              <a:avLst/>
            </a:prstGeom>
            <a:grpFill/>
            <a:ln w="9525">
              <a:noFill/>
              <a:miter lim="800000"/>
              <a:headEnd/>
              <a:tailEnd/>
            </a:ln>
          </xdr:spPr>
        </xdr:pic>
        <xdr:sp macro="" textlink="">
          <xdr:nvSpPr>
            <xdr:cNvPr id="193" name="WordArt 124">
              <a:extLst>
                <a:ext uri="{FF2B5EF4-FFF2-40B4-BE49-F238E27FC236}">
                  <a16:creationId xmlns:a16="http://schemas.microsoft.com/office/drawing/2014/main" id="{00000000-0008-0000-0200-0000C1000000}"/>
                </a:ext>
              </a:extLst>
            </xdr:cNvPr>
            <xdr:cNvSpPr>
              <a:spLocks noChangeArrowheads="1" noChangeShapeType="1" noTextEdit="1"/>
            </xdr:cNvSpPr>
          </xdr:nvSpPr>
          <xdr:spPr bwMode="auto">
            <a:xfrm>
              <a:off x="4959659" y="6515760"/>
              <a:ext cx="132170"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oneCellAnchor>
    <xdr:from>
      <xdr:col>7</xdr:col>
      <xdr:colOff>633413</xdr:colOff>
      <xdr:row>15</xdr:row>
      <xdr:rowOff>47625</xdr:rowOff>
    </xdr:from>
    <xdr:ext cx="76200" cy="209550"/>
    <xdr:sp macro="" textlink="">
      <xdr:nvSpPr>
        <xdr:cNvPr id="152" name="Text Box 45">
          <a:extLst>
            <a:ext uri="{FF2B5EF4-FFF2-40B4-BE49-F238E27FC236}">
              <a16:creationId xmlns:a16="http://schemas.microsoft.com/office/drawing/2014/main" id="{00000000-0008-0000-0200-000098000000}"/>
            </a:ext>
          </a:extLst>
        </xdr:cNvPr>
        <xdr:cNvSpPr txBox="1">
          <a:spLocks noChangeArrowheads="1"/>
        </xdr:cNvSpPr>
      </xdr:nvSpPr>
      <xdr:spPr bwMode="auto">
        <a:xfrm>
          <a:off x="9956007" y="3548063"/>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oneCellAnchor>
  <xdr:twoCellAnchor>
    <xdr:from>
      <xdr:col>0</xdr:col>
      <xdr:colOff>0</xdr:colOff>
      <xdr:row>2</xdr:row>
      <xdr:rowOff>28691</xdr:rowOff>
    </xdr:from>
    <xdr:to>
      <xdr:col>3</xdr:col>
      <xdr:colOff>653272</xdr:colOff>
      <xdr:row>4</xdr:row>
      <xdr:rowOff>25907</xdr:rowOff>
    </xdr:to>
    <xdr:grpSp>
      <xdr:nvGrpSpPr>
        <xdr:cNvPr id="154" name="グループ化 153">
          <a:extLst>
            <a:ext uri="{FF2B5EF4-FFF2-40B4-BE49-F238E27FC236}">
              <a16:creationId xmlns:a16="http://schemas.microsoft.com/office/drawing/2014/main" id="{00000000-0008-0000-0200-00009A000000}"/>
            </a:ext>
          </a:extLst>
        </xdr:cNvPr>
        <xdr:cNvGrpSpPr/>
      </xdr:nvGrpSpPr>
      <xdr:grpSpPr>
        <a:xfrm>
          <a:off x="0" y="613798"/>
          <a:ext cx="3565201" cy="296573"/>
          <a:chOff x="19050" y="619295"/>
          <a:chExt cx="3559073" cy="288324"/>
        </a:xfrm>
      </xdr:grpSpPr>
      <xdr:sp macro="" textlink="">
        <xdr:nvSpPr>
          <xdr:cNvPr id="155" name="Rectangle 118">
            <a:extLst>
              <a:ext uri="{FF2B5EF4-FFF2-40B4-BE49-F238E27FC236}">
                <a16:creationId xmlns:a16="http://schemas.microsoft.com/office/drawing/2014/main" id="{00000000-0008-0000-0200-00009B000000}"/>
              </a:ext>
            </a:extLst>
          </xdr:cNvPr>
          <xdr:cNvSpPr>
            <a:spLocks noChangeArrowheads="1"/>
          </xdr:cNvSpPr>
        </xdr:nvSpPr>
        <xdr:spPr bwMode="auto">
          <a:xfrm>
            <a:off x="19050" y="666422"/>
            <a:ext cx="3559073" cy="213700"/>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156" name="WordArt 119">
            <a:extLst>
              <a:ext uri="{FF2B5EF4-FFF2-40B4-BE49-F238E27FC236}">
                <a16:creationId xmlns:a16="http://schemas.microsoft.com/office/drawing/2014/main" id="{00000000-0008-0000-0200-00009C000000}"/>
              </a:ext>
            </a:extLst>
          </xdr:cNvPr>
          <xdr:cNvSpPr>
            <a:spLocks noChangeArrowheads="1" noChangeShapeType="1" noTextEdit="1"/>
          </xdr:cNvSpPr>
        </xdr:nvSpPr>
        <xdr:spPr bwMode="auto">
          <a:xfrm>
            <a:off x="1160397" y="684055"/>
            <a:ext cx="1486248" cy="180000"/>
          </a:xfrm>
          <a:prstGeom prst="rect">
            <a:avLst/>
          </a:prstGeom>
          <a:grpFill/>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国語トレーニング</a:t>
            </a:r>
          </a:p>
        </xdr:txBody>
      </xdr:sp>
      <xdr:grpSp>
        <xdr:nvGrpSpPr>
          <xdr:cNvPr id="157" name="グループ化 156">
            <a:extLst>
              <a:ext uri="{FF2B5EF4-FFF2-40B4-BE49-F238E27FC236}">
                <a16:creationId xmlns:a16="http://schemas.microsoft.com/office/drawing/2014/main" id="{00000000-0008-0000-0200-00009D000000}"/>
              </a:ext>
            </a:extLst>
          </xdr:cNvPr>
          <xdr:cNvGrpSpPr/>
        </xdr:nvGrpSpPr>
        <xdr:grpSpPr>
          <a:xfrm>
            <a:off x="47289" y="619295"/>
            <a:ext cx="473814" cy="288324"/>
            <a:chOff x="4676438" y="6337053"/>
            <a:chExt cx="477900" cy="285746"/>
          </a:xfrm>
        </xdr:grpSpPr>
        <xdr:sp macro="" textlink="">
          <xdr:nvSpPr>
            <xdr:cNvPr id="158" name="Oval 120">
              <a:extLst>
                <a:ext uri="{FF2B5EF4-FFF2-40B4-BE49-F238E27FC236}">
                  <a16:creationId xmlns:a16="http://schemas.microsoft.com/office/drawing/2014/main" id="{00000000-0008-0000-0200-00009E000000}"/>
                </a:ext>
              </a:extLst>
            </xdr:cNvPr>
            <xdr:cNvSpPr>
              <a:spLocks noChangeArrowheads="1"/>
            </xdr:cNvSpPr>
          </xdr:nvSpPr>
          <xdr:spPr bwMode="auto">
            <a:xfrm>
              <a:off x="4874694" y="6346574"/>
              <a:ext cx="279644" cy="276225"/>
            </a:xfrm>
            <a:prstGeom prst="ellipse">
              <a:avLst/>
            </a:prstGeom>
            <a:solidFill>
              <a:srgbClr val="FFFFFF"/>
            </a:solidFill>
            <a:ln w="9525">
              <a:solidFill>
                <a:srgbClr val="000000"/>
              </a:solidFill>
              <a:round/>
              <a:headEnd/>
              <a:tailEnd/>
            </a:ln>
          </xdr:spPr>
        </xdr:sp>
        <xdr:sp macro="" textlink="">
          <xdr:nvSpPr>
            <xdr:cNvPr id="194" name="Oval 121">
              <a:extLst>
                <a:ext uri="{FF2B5EF4-FFF2-40B4-BE49-F238E27FC236}">
                  <a16:creationId xmlns:a16="http://schemas.microsoft.com/office/drawing/2014/main" id="{00000000-0008-0000-0200-0000C2000000}"/>
                </a:ext>
              </a:extLst>
            </xdr:cNvPr>
            <xdr:cNvSpPr>
              <a:spLocks noChangeArrowheads="1"/>
            </xdr:cNvSpPr>
          </xdr:nvSpPr>
          <xdr:spPr bwMode="auto">
            <a:xfrm>
              <a:off x="4676438" y="6346574"/>
              <a:ext cx="279644" cy="276225"/>
            </a:xfrm>
            <a:prstGeom prst="ellipse">
              <a:avLst/>
            </a:prstGeom>
            <a:solidFill>
              <a:srgbClr val="FFFFFF"/>
            </a:solidFill>
            <a:ln w="9525">
              <a:solidFill>
                <a:srgbClr val="000000"/>
              </a:solidFill>
              <a:round/>
              <a:headEnd/>
              <a:tailEnd/>
            </a:ln>
          </xdr:spPr>
        </xdr:sp>
        <xdr:sp macro="" textlink="">
          <xdr:nvSpPr>
            <xdr:cNvPr id="195" name="WordArt 122">
              <a:extLst>
                <a:ext uri="{FF2B5EF4-FFF2-40B4-BE49-F238E27FC236}">
                  <a16:creationId xmlns:a16="http://schemas.microsoft.com/office/drawing/2014/main" id="{00000000-0008-0000-0200-0000C3000000}"/>
                </a:ext>
              </a:extLst>
            </xdr:cNvPr>
            <xdr:cNvSpPr>
              <a:spLocks noChangeArrowheads="1" noChangeShapeType="1" noTextEdit="1"/>
            </xdr:cNvSpPr>
          </xdr:nvSpPr>
          <xdr:spPr bwMode="auto">
            <a:xfrm>
              <a:off x="4740481" y="6439624"/>
              <a:ext cx="160492"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P15</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196" name="Picture 123" descr="j0343747">
              <a:extLst>
                <a:ext uri="{FF2B5EF4-FFF2-40B4-BE49-F238E27FC236}">
                  <a16:creationId xmlns:a16="http://schemas.microsoft.com/office/drawing/2014/main" id="{00000000-0008-0000-02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4942615" y="6337053"/>
              <a:ext cx="151051" cy="190500"/>
            </a:xfrm>
            <a:prstGeom prst="rect">
              <a:avLst/>
            </a:prstGeom>
            <a:grpFill/>
            <a:ln w="9525">
              <a:noFill/>
              <a:miter lim="800000"/>
              <a:headEnd/>
              <a:tailEnd/>
            </a:ln>
          </xdr:spPr>
        </xdr:pic>
        <xdr:sp macro="" textlink="">
          <xdr:nvSpPr>
            <xdr:cNvPr id="197" name="WordArt 124">
              <a:extLst>
                <a:ext uri="{FF2B5EF4-FFF2-40B4-BE49-F238E27FC236}">
                  <a16:creationId xmlns:a16="http://schemas.microsoft.com/office/drawing/2014/main" id="{00000000-0008-0000-0200-0000C5000000}"/>
                </a:ext>
              </a:extLst>
            </xdr:cNvPr>
            <xdr:cNvSpPr>
              <a:spLocks noChangeArrowheads="1" noChangeShapeType="1" noTextEdit="1"/>
            </xdr:cNvSpPr>
          </xdr:nvSpPr>
          <xdr:spPr bwMode="auto">
            <a:xfrm>
              <a:off x="4959659" y="6518028"/>
              <a:ext cx="132170"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0</xdr:col>
      <xdr:colOff>0</xdr:colOff>
      <xdr:row>9</xdr:row>
      <xdr:rowOff>96544</xdr:rowOff>
    </xdr:from>
    <xdr:to>
      <xdr:col>3</xdr:col>
      <xdr:colOff>653272</xdr:colOff>
      <xdr:row>10</xdr:row>
      <xdr:rowOff>163639</xdr:rowOff>
    </xdr:to>
    <xdr:grpSp>
      <xdr:nvGrpSpPr>
        <xdr:cNvPr id="207" name="グループ化 206">
          <a:extLst>
            <a:ext uri="{FF2B5EF4-FFF2-40B4-BE49-F238E27FC236}">
              <a16:creationId xmlns:a16="http://schemas.microsoft.com/office/drawing/2014/main" id="{00000000-0008-0000-0200-0000CF000000}"/>
            </a:ext>
          </a:extLst>
        </xdr:cNvPr>
        <xdr:cNvGrpSpPr/>
      </xdr:nvGrpSpPr>
      <xdr:grpSpPr>
        <a:xfrm>
          <a:off x="0" y="1933508"/>
          <a:ext cx="3565201" cy="284810"/>
          <a:chOff x="19050" y="626161"/>
          <a:chExt cx="3559073" cy="284294"/>
        </a:xfrm>
      </xdr:grpSpPr>
      <xdr:sp macro="" textlink="">
        <xdr:nvSpPr>
          <xdr:cNvPr id="208" name="Rectangle 118">
            <a:extLst>
              <a:ext uri="{FF2B5EF4-FFF2-40B4-BE49-F238E27FC236}">
                <a16:creationId xmlns:a16="http://schemas.microsoft.com/office/drawing/2014/main" id="{00000000-0008-0000-0200-0000D0000000}"/>
              </a:ext>
            </a:extLst>
          </xdr:cNvPr>
          <xdr:cNvSpPr>
            <a:spLocks noChangeArrowheads="1"/>
          </xdr:cNvSpPr>
        </xdr:nvSpPr>
        <xdr:spPr bwMode="auto">
          <a:xfrm>
            <a:off x="19050" y="666422"/>
            <a:ext cx="3559073" cy="213700"/>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209" name="WordArt 119">
            <a:extLst>
              <a:ext uri="{FF2B5EF4-FFF2-40B4-BE49-F238E27FC236}">
                <a16:creationId xmlns:a16="http://schemas.microsoft.com/office/drawing/2014/main" id="{00000000-0008-0000-0200-0000D1000000}"/>
              </a:ext>
            </a:extLst>
          </xdr:cNvPr>
          <xdr:cNvSpPr>
            <a:spLocks noChangeArrowheads="1" noChangeShapeType="1" noTextEdit="1"/>
          </xdr:cNvSpPr>
        </xdr:nvSpPr>
        <xdr:spPr bwMode="auto">
          <a:xfrm>
            <a:off x="1160397" y="684055"/>
            <a:ext cx="1486248" cy="180000"/>
          </a:xfrm>
          <a:prstGeom prst="rect">
            <a:avLst/>
          </a:prstGeom>
          <a:grpFill/>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算数トレーニング</a:t>
            </a:r>
          </a:p>
        </xdr:txBody>
      </xdr:sp>
      <xdr:grpSp>
        <xdr:nvGrpSpPr>
          <xdr:cNvPr id="210" name="グループ化 209">
            <a:extLst>
              <a:ext uri="{FF2B5EF4-FFF2-40B4-BE49-F238E27FC236}">
                <a16:creationId xmlns:a16="http://schemas.microsoft.com/office/drawing/2014/main" id="{00000000-0008-0000-0200-0000D2000000}"/>
              </a:ext>
            </a:extLst>
          </xdr:cNvPr>
          <xdr:cNvGrpSpPr/>
        </xdr:nvGrpSpPr>
        <xdr:grpSpPr>
          <a:xfrm>
            <a:off x="47283" y="626161"/>
            <a:ext cx="474098" cy="284294"/>
            <a:chOff x="4676437" y="6343855"/>
            <a:chExt cx="478187" cy="281752"/>
          </a:xfrm>
        </xdr:grpSpPr>
        <xdr:sp macro="" textlink="">
          <xdr:nvSpPr>
            <xdr:cNvPr id="211" name="Oval 120">
              <a:extLst>
                <a:ext uri="{FF2B5EF4-FFF2-40B4-BE49-F238E27FC236}">
                  <a16:creationId xmlns:a16="http://schemas.microsoft.com/office/drawing/2014/main" id="{00000000-0008-0000-0200-0000D3000000}"/>
                </a:ext>
              </a:extLst>
            </xdr:cNvPr>
            <xdr:cNvSpPr>
              <a:spLocks noChangeArrowheads="1"/>
            </xdr:cNvSpPr>
          </xdr:nvSpPr>
          <xdr:spPr bwMode="auto">
            <a:xfrm>
              <a:off x="4874692" y="6353384"/>
              <a:ext cx="279932" cy="272223"/>
            </a:xfrm>
            <a:prstGeom prst="ellipse">
              <a:avLst/>
            </a:prstGeom>
            <a:solidFill>
              <a:srgbClr val="FFFFFF"/>
            </a:solidFill>
            <a:ln w="9525">
              <a:solidFill>
                <a:srgbClr val="000000"/>
              </a:solidFill>
              <a:round/>
              <a:headEnd/>
              <a:tailEnd/>
            </a:ln>
          </xdr:spPr>
        </xdr:sp>
        <xdr:sp macro="" textlink="">
          <xdr:nvSpPr>
            <xdr:cNvPr id="212" name="Oval 121">
              <a:extLst>
                <a:ext uri="{FF2B5EF4-FFF2-40B4-BE49-F238E27FC236}">
                  <a16:creationId xmlns:a16="http://schemas.microsoft.com/office/drawing/2014/main" id="{00000000-0008-0000-0200-0000D4000000}"/>
                </a:ext>
              </a:extLst>
            </xdr:cNvPr>
            <xdr:cNvSpPr>
              <a:spLocks noChangeArrowheads="1"/>
            </xdr:cNvSpPr>
          </xdr:nvSpPr>
          <xdr:spPr bwMode="auto">
            <a:xfrm>
              <a:off x="4676437" y="6353384"/>
              <a:ext cx="279932" cy="272223"/>
            </a:xfrm>
            <a:prstGeom prst="ellipse">
              <a:avLst/>
            </a:prstGeom>
            <a:solidFill>
              <a:srgbClr val="FFFFFF"/>
            </a:solidFill>
            <a:ln w="9525">
              <a:solidFill>
                <a:srgbClr val="000000"/>
              </a:solidFill>
              <a:round/>
              <a:headEnd/>
              <a:tailEnd/>
            </a:ln>
          </xdr:spPr>
        </xdr:sp>
        <xdr:sp macro="" textlink="">
          <xdr:nvSpPr>
            <xdr:cNvPr id="213" name="WordArt 122">
              <a:extLst>
                <a:ext uri="{FF2B5EF4-FFF2-40B4-BE49-F238E27FC236}">
                  <a16:creationId xmlns:a16="http://schemas.microsoft.com/office/drawing/2014/main" id="{00000000-0008-0000-0200-0000D5000000}"/>
                </a:ext>
              </a:extLst>
            </xdr:cNvPr>
            <xdr:cNvSpPr>
              <a:spLocks noChangeArrowheads="1" noChangeShapeType="1" noTextEdit="1"/>
            </xdr:cNvSpPr>
          </xdr:nvSpPr>
          <xdr:spPr bwMode="auto">
            <a:xfrm>
              <a:off x="4740481" y="6439105"/>
              <a:ext cx="160492"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P15</a:t>
              </a:r>
            </a:p>
          </xdr:txBody>
        </xdr:sp>
        <xdr:pic>
          <xdr:nvPicPr>
            <xdr:cNvPr id="216" name="Picture 123" descr="j0343747">
              <a:extLst>
                <a:ext uri="{FF2B5EF4-FFF2-40B4-BE49-F238E27FC236}">
                  <a16:creationId xmlns:a16="http://schemas.microsoft.com/office/drawing/2014/main" id="{00000000-0008-0000-02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4942615" y="6343855"/>
              <a:ext cx="151051" cy="190500"/>
            </a:xfrm>
            <a:prstGeom prst="rect">
              <a:avLst/>
            </a:prstGeom>
            <a:grpFill/>
            <a:ln w="9525">
              <a:noFill/>
              <a:miter lim="800000"/>
              <a:headEnd/>
              <a:tailEnd/>
            </a:ln>
          </xdr:spPr>
        </xdr:pic>
        <xdr:sp macro="" textlink="">
          <xdr:nvSpPr>
            <xdr:cNvPr id="217" name="WordArt 124">
              <a:extLst>
                <a:ext uri="{FF2B5EF4-FFF2-40B4-BE49-F238E27FC236}">
                  <a16:creationId xmlns:a16="http://schemas.microsoft.com/office/drawing/2014/main" id="{00000000-0008-0000-0200-0000D9000000}"/>
                </a:ext>
              </a:extLst>
            </xdr:cNvPr>
            <xdr:cNvSpPr>
              <a:spLocks noChangeArrowheads="1" noChangeShapeType="1" noTextEdit="1"/>
            </xdr:cNvSpPr>
          </xdr:nvSpPr>
          <xdr:spPr bwMode="auto">
            <a:xfrm>
              <a:off x="4959659" y="6524834"/>
              <a:ext cx="132170"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5</xdr:col>
      <xdr:colOff>0</xdr:colOff>
      <xdr:row>3</xdr:row>
      <xdr:rowOff>5066</xdr:rowOff>
    </xdr:from>
    <xdr:to>
      <xdr:col>7</xdr:col>
      <xdr:colOff>642937</xdr:colOff>
      <xdr:row>4</xdr:row>
      <xdr:rowOff>593</xdr:rowOff>
    </xdr:to>
    <xdr:sp macro="" textlink="">
      <xdr:nvSpPr>
        <xdr:cNvPr id="228" name="Rectangle 118">
          <a:extLst>
            <a:ext uri="{FF2B5EF4-FFF2-40B4-BE49-F238E27FC236}">
              <a16:creationId xmlns:a16="http://schemas.microsoft.com/office/drawing/2014/main" id="{00000000-0008-0000-0200-0000E4000000}"/>
            </a:ext>
          </a:extLst>
        </xdr:cNvPr>
        <xdr:cNvSpPr>
          <a:spLocks noChangeArrowheads="1"/>
        </xdr:cNvSpPr>
      </xdr:nvSpPr>
      <xdr:spPr bwMode="auto">
        <a:xfrm>
          <a:off x="3695241" y="659193"/>
          <a:ext cx="3557816" cy="213569"/>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clientData/>
  </xdr:twoCellAnchor>
  <xdr:twoCellAnchor>
    <xdr:from>
      <xdr:col>5</xdr:col>
      <xdr:colOff>1066657</xdr:colOff>
      <xdr:row>3</xdr:row>
      <xdr:rowOff>34081</xdr:rowOff>
    </xdr:from>
    <xdr:to>
      <xdr:col>6</xdr:col>
      <xdr:colOff>750047</xdr:colOff>
      <xdr:row>3</xdr:row>
      <xdr:rowOff>213970</xdr:rowOff>
    </xdr:to>
    <xdr:sp macro="" textlink="">
      <xdr:nvSpPr>
        <xdr:cNvPr id="229" name="WordArt 119">
          <a:extLst>
            <a:ext uri="{FF2B5EF4-FFF2-40B4-BE49-F238E27FC236}">
              <a16:creationId xmlns:a16="http://schemas.microsoft.com/office/drawing/2014/main" id="{00000000-0008-0000-0200-0000E5000000}"/>
            </a:ext>
          </a:extLst>
        </xdr:cNvPr>
        <xdr:cNvSpPr>
          <a:spLocks noChangeArrowheads="1" noChangeShapeType="1" noTextEdit="1"/>
        </xdr:cNvSpPr>
      </xdr:nvSpPr>
      <xdr:spPr bwMode="auto">
        <a:xfrm>
          <a:off x="4761898" y="688208"/>
          <a:ext cx="1634294" cy="179889"/>
        </a:xfrm>
        <a:prstGeom prst="rect">
          <a:avLst/>
        </a:prstGeom>
        <a:grpFill/>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身につくシリーズ</a:t>
          </a:r>
        </a:p>
      </xdr:txBody>
    </xdr:sp>
    <xdr:clientData/>
  </xdr:twoCellAnchor>
  <xdr:twoCellAnchor>
    <xdr:from>
      <xdr:col>5</xdr:col>
      <xdr:colOff>246734</xdr:colOff>
      <xdr:row>2</xdr:row>
      <xdr:rowOff>63826</xdr:rowOff>
    </xdr:from>
    <xdr:to>
      <xdr:col>5</xdr:col>
      <xdr:colOff>524480</xdr:colOff>
      <xdr:row>4</xdr:row>
      <xdr:rowOff>31625</xdr:rowOff>
    </xdr:to>
    <xdr:sp macro="" textlink="">
      <xdr:nvSpPr>
        <xdr:cNvPr id="231" name="Oval 120">
          <a:extLst>
            <a:ext uri="{FF2B5EF4-FFF2-40B4-BE49-F238E27FC236}">
              <a16:creationId xmlns:a16="http://schemas.microsoft.com/office/drawing/2014/main" id="{00000000-0008-0000-0200-0000E7000000}"/>
            </a:ext>
          </a:extLst>
        </xdr:cNvPr>
        <xdr:cNvSpPr>
          <a:spLocks noChangeArrowheads="1"/>
        </xdr:cNvSpPr>
      </xdr:nvSpPr>
      <xdr:spPr bwMode="auto">
        <a:xfrm>
          <a:off x="3932909" y="644851"/>
          <a:ext cx="277746" cy="263074"/>
        </a:xfrm>
        <a:prstGeom prst="ellipse">
          <a:avLst/>
        </a:prstGeom>
        <a:solidFill>
          <a:srgbClr val="FFFFFF"/>
        </a:solidFill>
        <a:ln w="9525">
          <a:solidFill>
            <a:srgbClr val="000000"/>
          </a:solidFill>
          <a:round/>
          <a:headEnd/>
          <a:tailEnd/>
        </a:ln>
      </xdr:spPr>
    </xdr:sp>
    <xdr:clientData/>
  </xdr:twoCellAnchor>
  <xdr:twoCellAnchor>
    <xdr:from>
      <xdr:col>5</xdr:col>
      <xdr:colOff>323246</xdr:colOff>
      <xdr:row>3</xdr:row>
      <xdr:rowOff>159216</xdr:rowOff>
    </xdr:from>
    <xdr:to>
      <xdr:col>5</xdr:col>
      <xdr:colOff>454240</xdr:colOff>
      <xdr:row>4</xdr:row>
      <xdr:rowOff>8409</xdr:rowOff>
    </xdr:to>
    <xdr:sp macro="" textlink="">
      <xdr:nvSpPr>
        <xdr:cNvPr id="235" name="WordArt 124">
          <a:extLst>
            <a:ext uri="{FF2B5EF4-FFF2-40B4-BE49-F238E27FC236}">
              <a16:creationId xmlns:a16="http://schemas.microsoft.com/office/drawing/2014/main" id="{00000000-0008-0000-0200-0000EB000000}"/>
            </a:ext>
          </a:extLst>
        </xdr:cNvPr>
        <xdr:cNvSpPr>
          <a:spLocks noChangeArrowheads="1" noChangeShapeType="1" noTextEdit="1"/>
        </xdr:cNvSpPr>
      </xdr:nvSpPr>
      <xdr:spPr bwMode="auto">
        <a:xfrm>
          <a:off x="4009421" y="816441"/>
          <a:ext cx="130994" cy="68268"/>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clientData/>
  </xdr:twoCellAnchor>
  <xdr:twoCellAnchor>
    <xdr:from>
      <xdr:col>5</xdr:col>
      <xdr:colOff>33127</xdr:colOff>
      <xdr:row>2</xdr:row>
      <xdr:rowOff>57148</xdr:rowOff>
    </xdr:from>
    <xdr:to>
      <xdr:col>5</xdr:col>
      <xdr:colOff>310327</xdr:colOff>
      <xdr:row>4</xdr:row>
      <xdr:rowOff>32466</xdr:rowOff>
    </xdr:to>
    <xdr:sp macro="" textlink="">
      <xdr:nvSpPr>
        <xdr:cNvPr id="236" name="Oval 121">
          <a:extLst>
            <a:ext uri="{FF2B5EF4-FFF2-40B4-BE49-F238E27FC236}">
              <a16:creationId xmlns:a16="http://schemas.microsoft.com/office/drawing/2014/main" id="{00000000-0008-0000-0200-0000EC000000}"/>
            </a:ext>
          </a:extLst>
        </xdr:cNvPr>
        <xdr:cNvSpPr>
          <a:spLocks noChangeArrowheads="1"/>
        </xdr:cNvSpPr>
      </xdr:nvSpPr>
      <xdr:spPr bwMode="auto">
        <a:xfrm>
          <a:off x="3719302" y="638173"/>
          <a:ext cx="277200" cy="270593"/>
        </a:xfrm>
        <a:prstGeom prst="ellipse">
          <a:avLst/>
        </a:prstGeom>
        <a:solidFill>
          <a:srgbClr val="FFFFFF"/>
        </a:solidFill>
        <a:ln w="9525">
          <a:solidFill>
            <a:srgbClr val="000000"/>
          </a:solidFill>
          <a:round/>
          <a:headEnd/>
          <a:tailEnd/>
        </a:ln>
      </xdr:spPr>
    </xdr:sp>
    <xdr:clientData/>
  </xdr:twoCellAnchor>
  <xdr:twoCellAnchor>
    <xdr:from>
      <xdr:col>5</xdr:col>
      <xdr:colOff>99412</xdr:colOff>
      <xdr:row>3</xdr:row>
      <xdr:rowOff>45903</xdr:rowOff>
    </xdr:from>
    <xdr:to>
      <xdr:col>5</xdr:col>
      <xdr:colOff>258789</xdr:colOff>
      <xdr:row>3</xdr:row>
      <xdr:rowOff>176498</xdr:rowOff>
    </xdr:to>
    <xdr:sp macro="" textlink="">
      <xdr:nvSpPr>
        <xdr:cNvPr id="237" name="WordArt 122">
          <a:extLst>
            <a:ext uri="{FF2B5EF4-FFF2-40B4-BE49-F238E27FC236}">
              <a16:creationId xmlns:a16="http://schemas.microsoft.com/office/drawing/2014/main" id="{00000000-0008-0000-0200-0000ED000000}"/>
            </a:ext>
          </a:extLst>
        </xdr:cNvPr>
        <xdr:cNvSpPr>
          <a:spLocks noChangeArrowheads="1" noChangeShapeType="1" noTextEdit="1"/>
        </xdr:cNvSpPr>
      </xdr:nvSpPr>
      <xdr:spPr bwMode="auto">
        <a:xfrm>
          <a:off x="3794653" y="700030"/>
          <a:ext cx="159377" cy="130595"/>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P22</a:t>
          </a:r>
          <a:endParaRPr lang="ja-JP" altLang="en-US" sz="900" kern="10" spc="0">
            <a:ln w="9525">
              <a:noFill/>
              <a:round/>
              <a:headEnd/>
              <a:tailEnd/>
            </a:ln>
            <a:solidFill>
              <a:srgbClr val="000000"/>
            </a:solidFill>
            <a:effectLst/>
            <a:latin typeface="ＭＳ Ｐゴシック"/>
            <a:ea typeface="ＭＳ Ｐゴシック"/>
          </a:endParaRPr>
        </a:p>
      </xdr:txBody>
    </xdr:sp>
    <xdr:clientData/>
  </xdr:twoCellAnchor>
  <xdr:twoCellAnchor>
    <xdr:from>
      <xdr:col>0</xdr:col>
      <xdr:colOff>23812</xdr:colOff>
      <xdr:row>39</xdr:row>
      <xdr:rowOff>105401</xdr:rowOff>
    </xdr:from>
    <xdr:to>
      <xdr:col>7</xdr:col>
      <xdr:colOff>627749</xdr:colOff>
      <xdr:row>40</xdr:row>
      <xdr:rowOff>189008</xdr:rowOff>
    </xdr:to>
    <xdr:grpSp>
      <xdr:nvGrpSpPr>
        <xdr:cNvPr id="116" name="グループ化 115">
          <a:extLst>
            <a:ext uri="{FF2B5EF4-FFF2-40B4-BE49-F238E27FC236}">
              <a16:creationId xmlns:a16="http://schemas.microsoft.com/office/drawing/2014/main" id="{00000000-0008-0000-0200-000074000000}"/>
            </a:ext>
          </a:extLst>
        </xdr:cNvPr>
        <xdr:cNvGrpSpPr/>
      </xdr:nvGrpSpPr>
      <xdr:grpSpPr>
        <a:xfrm>
          <a:off x="23812" y="8473794"/>
          <a:ext cx="7217008" cy="301321"/>
          <a:chOff x="3463388" y="2243978"/>
          <a:chExt cx="4968446" cy="304720"/>
        </a:xfrm>
      </xdr:grpSpPr>
      <xdr:grpSp>
        <xdr:nvGrpSpPr>
          <xdr:cNvPr id="117" name="グループ化 116">
            <a:extLst>
              <a:ext uri="{FF2B5EF4-FFF2-40B4-BE49-F238E27FC236}">
                <a16:creationId xmlns:a16="http://schemas.microsoft.com/office/drawing/2014/main" id="{00000000-0008-0000-0200-000075000000}"/>
              </a:ext>
            </a:extLst>
          </xdr:cNvPr>
          <xdr:cNvGrpSpPr/>
        </xdr:nvGrpSpPr>
        <xdr:grpSpPr>
          <a:xfrm>
            <a:off x="3463388" y="2243978"/>
            <a:ext cx="4968446" cy="304720"/>
            <a:chOff x="8458215" y="2589064"/>
            <a:chExt cx="4551369" cy="303007"/>
          </a:xfrm>
        </xdr:grpSpPr>
        <xdr:sp macro="" textlink="">
          <xdr:nvSpPr>
            <xdr:cNvPr id="119" name="Rectangle 34">
              <a:extLst>
                <a:ext uri="{FF2B5EF4-FFF2-40B4-BE49-F238E27FC236}">
                  <a16:creationId xmlns:a16="http://schemas.microsoft.com/office/drawing/2014/main" id="{00000000-0008-0000-0200-000077000000}"/>
                </a:ext>
              </a:extLst>
            </xdr:cNvPr>
            <xdr:cNvSpPr>
              <a:spLocks noChangeArrowheads="1"/>
            </xdr:cNvSpPr>
          </xdr:nvSpPr>
          <xdr:spPr bwMode="auto">
            <a:xfrm>
              <a:off x="8458215" y="2657475"/>
              <a:ext cx="4551369" cy="216800"/>
            </a:xfrm>
            <a:prstGeom prst="rect">
              <a:avLst/>
            </a:prstGeom>
            <a:solidFill>
              <a:schemeClr val="bg1">
                <a:lumMod val="85000"/>
              </a:schemeClr>
            </a:solidFill>
            <a:ln w="9525">
              <a:solidFill>
                <a:srgbClr val="000000"/>
              </a:solidFill>
              <a:miter lim="800000"/>
              <a:headEnd/>
              <a:tailEnd/>
            </a:ln>
          </xdr:spPr>
          <xdr:txBody>
            <a:bodyPr/>
            <a:lstStyle/>
            <a:p>
              <a:endParaRPr lang="en-US" altLang="ja-JP"/>
            </a:p>
          </xdr:txBody>
        </xdr:sp>
        <xdr:grpSp>
          <xdr:nvGrpSpPr>
            <xdr:cNvPr id="120" name="グループ化 119">
              <a:extLst>
                <a:ext uri="{FF2B5EF4-FFF2-40B4-BE49-F238E27FC236}">
                  <a16:creationId xmlns:a16="http://schemas.microsoft.com/office/drawing/2014/main" id="{00000000-0008-0000-0200-000078000000}"/>
                </a:ext>
              </a:extLst>
            </xdr:cNvPr>
            <xdr:cNvGrpSpPr/>
          </xdr:nvGrpSpPr>
          <xdr:grpSpPr>
            <a:xfrm>
              <a:off x="8470633" y="2589064"/>
              <a:ext cx="327036" cy="303007"/>
              <a:chOff x="8470633" y="2684314"/>
              <a:chExt cx="327036" cy="303007"/>
            </a:xfrm>
          </xdr:grpSpPr>
          <xdr:sp macro="" textlink="">
            <xdr:nvSpPr>
              <xdr:cNvPr id="121" name="Oval 36">
                <a:extLst>
                  <a:ext uri="{FF2B5EF4-FFF2-40B4-BE49-F238E27FC236}">
                    <a16:creationId xmlns:a16="http://schemas.microsoft.com/office/drawing/2014/main" id="{00000000-0008-0000-0200-000079000000}"/>
                  </a:ext>
                </a:extLst>
              </xdr:cNvPr>
              <xdr:cNvSpPr>
                <a:spLocks noChangeArrowheads="1"/>
              </xdr:cNvSpPr>
            </xdr:nvSpPr>
            <xdr:spPr bwMode="auto">
              <a:xfrm>
                <a:off x="8615915" y="2684314"/>
                <a:ext cx="181754" cy="293050"/>
              </a:xfrm>
              <a:prstGeom prst="ellipse">
                <a:avLst/>
              </a:prstGeom>
              <a:solidFill>
                <a:srgbClr val="FFFFFF"/>
              </a:solidFill>
              <a:ln w="9525">
                <a:solidFill>
                  <a:srgbClr val="000000"/>
                </a:solidFill>
                <a:round/>
                <a:headEnd/>
                <a:tailEnd/>
              </a:ln>
            </xdr:spPr>
          </xdr:sp>
          <xdr:sp macro="" textlink="">
            <xdr:nvSpPr>
              <xdr:cNvPr id="122" name="Oval 37">
                <a:extLst>
                  <a:ext uri="{FF2B5EF4-FFF2-40B4-BE49-F238E27FC236}">
                    <a16:creationId xmlns:a16="http://schemas.microsoft.com/office/drawing/2014/main" id="{00000000-0008-0000-0200-00007A000000}"/>
                  </a:ext>
                </a:extLst>
              </xdr:cNvPr>
              <xdr:cNvSpPr>
                <a:spLocks noChangeArrowheads="1"/>
              </xdr:cNvSpPr>
            </xdr:nvSpPr>
            <xdr:spPr bwMode="auto">
              <a:xfrm>
                <a:off x="8470633" y="2694271"/>
                <a:ext cx="181754" cy="293050"/>
              </a:xfrm>
              <a:prstGeom prst="ellipse">
                <a:avLst/>
              </a:prstGeom>
              <a:solidFill>
                <a:srgbClr val="FFFFFF"/>
              </a:solidFill>
              <a:ln w="9525">
                <a:solidFill>
                  <a:srgbClr val="000000"/>
                </a:solidFill>
                <a:round/>
                <a:headEnd/>
                <a:tailEnd/>
              </a:ln>
            </xdr:spPr>
          </xdr:sp>
          <xdr:sp macro="" textlink="">
            <xdr:nvSpPr>
              <xdr:cNvPr id="123" name="WordArt 38">
                <a:extLst>
                  <a:ext uri="{FF2B5EF4-FFF2-40B4-BE49-F238E27FC236}">
                    <a16:creationId xmlns:a16="http://schemas.microsoft.com/office/drawing/2014/main" id="{00000000-0008-0000-0200-00007B000000}"/>
                  </a:ext>
                </a:extLst>
              </xdr:cNvPr>
              <xdr:cNvSpPr>
                <a:spLocks noChangeArrowheads="1" noChangeShapeType="1" noTextEdit="1"/>
              </xdr:cNvSpPr>
            </xdr:nvSpPr>
            <xdr:spPr bwMode="auto">
              <a:xfrm>
                <a:off x="8501522" y="2779662"/>
                <a:ext cx="136316" cy="124266"/>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P22</a:t>
                </a:r>
              </a:p>
            </xdr:txBody>
          </xdr:sp>
          <xdr:sp macro="" textlink="">
            <xdr:nvSpPr>
              <xdr:cNvPr id="125" name="WordArt 40">
                <a:extLst>
                  <a:ext uri="{FF2B5EF4-FFF2-40B4-BE49-F238E27FC236}">
                    <a16:creationId xmlns:a16="http://schemas.microsoft.com/office/drawing/2014/main" id="{00000000-0008-0000-0200-00007D000000}"/>
                  </a:ext>
                </a:extLst>
              </xdr:cNvPr>
              <xdr:cNvSpPr>
                <a:spLocks noChangeAspect="1" noChangeArrowheads="1" noChangeShapeType="1" noTextEdit="1"/>
              </xdr:cNvSpPr>
            </xdr:nvSpPr>
            <xdr:spPr bwMode="auto">
              <a:xfrm>
                <a:off x="8666636" y="2882859"/>
                <a:ext cx="90877"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sp macro="" textlink="">
        <xdr:nvSpPr>
          <xdr:cNvPr id="118" name="WordArt 43">
            <a:extLst>
              <a:ext uri="{FF2B5EF4-FFF2-40B4-BE49-F238E27FC236}">
                <a16:creationId xmlns:a16="http://schemas.microsoft.com/office/drawing/2014/main" id="{00000000-0008-0000-0200-000076000000}"/>
              </a:ext>
            </a:extLst>
          </xdr:cNvPr>
          <xdr:cNvSpPr>
            <a:spLocks noChangeArrowheads="1" noChangeShapeType="1" noTextEdit="1"/>
          </xdr:cNvSpPr>
        </xdr:nvSpPr>
        <xdr:spPr bwMode="auto">
          <a:xfrm>
            <a:off x="5218215" y="2326562"/>
            <a:ext cx="1454917" cy="181689"/>
          </a:xfrm>
          <a:prstGeom prst="rect">
            <a:avLst/>
          </a:prstGeom>
          <a:grpFill/>
        </xdr:spPr>
        <xdr:txBody>
          <a:bodyPr wrap="none" fromWordArt="1">
            <a:prstTxWarp prst="textPlain">
              <a:avLst>
                <a:gd name="adj" fmla="val 50000"/>
              </a:avLst>
            </a:prstTxWarp>
          </a:bodyPr>
          <a:lstStyle/>
          <a:p>
            <a:pPr rtl="0"/>
            <a:r>
              <a:rPr lang="ja-JP" altLang="ja-JP" sz="1100">
                <a:effectLst/>
                <a:latin typeface="+mn-lt"/>
                <a:ea typeface="+mn-ea"/>
                <a:cs typeface="+mn-cs"/>
              </a:rPr>
              <a:t>英検</a:t>
            </a:r>
            <a:r>
              <a:rPr lang="en-US" altLang="ja-JP" sz="1100" baseline="30000">
                <a:effectLst/>
                <a:latin typeface="+mn-lt"/>
                <a:ea typeface="+mn-ea"/>
                <a:cs typeface="+mn-cs"/>
              </a:rPr>
              <a:t>®</a:t>
            </a:r>
            <a:r>
              <a:rPr lang="ja-JP" altLang="ja-JP" sz="1100">
                <a:effectLst/>
                <a:latin typeface="+mn-lt"/>
                <a:ea typeface="+mn-ea"/>
                <a:cs typeface="+mn-cs"/>
              </a:rPr>
              <a:t>速習トレーニング</a:t>
            </a:r>
            <a:endParaRPr lang="ja-JP" altLang="ja-JP" sz="1200">
              <a:effectLst/>
            </a:endParaRPr>
          </a:p>
        </xdr:txBody>
      </xdr:sp>
    </xdr:grpSp>
    <xdr:clientData/>
  </xdr:twoCellAnchor>
  <xdr:twoCellAnchor>
    <xdr:from>
      <xdr:col>5</xdr:col>
      <xdr:colOff>285647</xdr:colOff>
      <xdr:row>3</xdr:row>
      <xdr:rowOff>6608</xdr:rowOff>
    </xdr:from>
    <xdr:to>
      <xdr:col>5</xdr:col>
      <xdr:colOff>507538</xdr:colOff>
      <xdr:row>3</xdr:row>
      <xdr:rowOff>156314</xdr:rowOff>
    </xdr:to>
    <xdr:pic>
      <xdr:nvPicPr>
        <xdr:cNvPr id="234" name="Picture 123" descr="j0343747">
          <a:extLst>
            <a:ext uri="{FF2B5EF4-FFF2-40B4-BE49-F238E27FC236}">
              <a16:creationId xmlns:a16="http://schemas.microsoft.com/office/drawing/2014/main" id="{00000000-0008-0000-02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8805979" flipH="1">
          <a:off x="4007915" y="627740"/>
          <a:ext cx="149706" cy="221891"/>
        </a:xfrm>
        <a:prstGeom prst="rect">
          <a:avLst/>
        </a:prstGeom>
        <a:grpFill/>
        <a:ln w="9525">
          <a:noFill/>
          <a:miter lim="800000"/>
          <a:headEnd/>
          <a:tailEnd/>
        </a:ln>
      </xdr:spPr>
    </xdr:pic>
    <xdr:clientData/>
  </xdr:twoCellAnchor>
  <xdr:twoCellAnchor>
    <xdr:from>
      <xdr:col>0</xdr:col>
      <xdr:colOff>348551</xdr:colOff>
      <xdr:row>39</xdr:row>
      <xdr:rowOff>125578</xdr:rowOff>
    </xdr:from>
    <xdr:to>
      <xdr:col>0</xdr:col>
      <xdr:colOff>498532</xdr:colOff>
      <xdr:row>40</xdr:row>
      <xdr:rowOff>98767</xdr:rowOff>
    </xdr:to>
    <xdr:pic>
      <xdr:nvPicPr>
        <xdr:cNvPr id="4" name="Picture 123" descr="j0343747">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348551" y="8499641"/>
          <a:ext cx="149981" cy="191470"/>
        </a:xfrm>
        <a:prstGeom prst="rect">
          <a:avLst/>
        </a:prstGeom>
        <a:grpFill/>
        <a:ln w="9525">
          <a:noFill/>
          <a:miter lim="800000"/>
          <a:headEnd/>
          <a:tailEnd/>
        </a:ln>
      </xdr:spPr>
    </xdr:pic>
    <xdr:clientData/>
  </xdr:twoCellAnchor>
  <xdr:twoCellAnchor>
    <xdr:from>
      <xdr:col>6</xdr:col>
      <xdr:colOff>876300</xdr:colOff>
      <xdr:row>1</xdr:row>
      <xdr:rowOff>49575</xdr:rowOff>
    </xdr:from>
    <xdr:to>
      <xdr:col>7</xdr:col>
      <xdr:colOff>274275</xdr:colOff>
      <xdr:row>2</xdr:row>
      <xdr:rowOff>0</xdr:rowOff>
    </xdr:to>
    <xdr:sp macro="" textlink="">
      <xdr:nvSpPr>
        <xdr:cNvPr id="5" name="Line 42">
          <a:extLst>
            <a:ext uri="{FF2B5EF4-FFF2-40B4-BE49-F238E27FC236}">
              <a16:creationId xmlns:a16="http://schemas.microsoft.com/office/drawing/2014/main" id="{00000000-0008-0000-0200-000005000000}"/>
            </a:ext>
          </a:extLst>
        </xdr:cNvPr>
        <xdr:cNvSpPr>
          <a:spLocks noChangeShapeType="1"/>
        </xdr:cNvSpPr>
      </xdr:nvSpPr>
      <xdr:spPr bwMode="auto">
        <a:xfrm flipH="1">
          <a:off x="6515100" y="221025"/>
          <a:ext cx="360000" cy="36000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0</xdr:colOff>
          <xdr:row>54</xdr:row>
          <xdr:rowOff>0</xdr:rowOff>
        </xdr:from>
        <xdr:to>
          <xdr:col>4</xdr:col>
          <xdr:colOff>28575</xdr:colOff>
          <xdr:row>55</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54</xdr:row>
          <xdr:rowOff>219075</xdr:rowOff>
        </xdr:from>
        <xdr:to>
          <xdr:col>4</xdr:col>
          <xdr:colOff>28575</xdr:colOff>
          <xdr:row>55</xdr:row>
          <xdr:rowOff>219075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2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55</xdr:row>
          <xdr:rowOff>219075</xdr:rowOff>
        </xdr:from>
        <xdr:to>
          <xdr:col>4</xdr:col>
          <xdr:colOff>28575</xdr:colOff>
          <xdr:row>56</xdr:row>
          <xdr:rowOff>219075</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2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56</xdr:row>
          <xdr:rowOff>219075</xdr:rowOff>
        </xdr:from>
        <xdr:to>
          <xdr:col>4</xdr:col>
          <xdr:colOff>28575</xdr:colOff>
          <xdr:row>57</xdr:row>
          <xdr:rowOff>219075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2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57</xdr:row>
          <xdr:rowOff>219075</xdr:rowOff>
        </xdr:from>
        <xdr:to>
          <xdr:col>4</xdr:col>
          <xdr:colOff>28575</xdr:colOff>
          <xdr:row>58</xdr:row>
          <xdr:rowOff>219075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2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10</xdr:col>
      <xdr:colOff>759375</xdr:colOff>
      <xdr:row>2</xdr:row>
      <xdr:rowOff>0</xdr:rowOff>
    </xdr:to>
    <xdr:sp macro="" textlink="">
      <xdr:nvSpPr>
        <xdr:cNvPr id="6" name="Rectangle 93">
          <a:extLst>
            <a:ext uri="{FF2B5EF4-FFF2-40B4-BE49-F238E27FC236}">
              <a16:creationId xmlns:a16="http://schemas.microsoft.com/office/drawing/2014/main" id="{00000000-0008-0000-0300-000006000000}"/>
            </a:ext>
          </a:extLst>
        </xdr:cNvPr>
        <xdr:cNvSpPr>
          <a:spLocks noChangeArrowheads="1"/>
        </xdr:cNvSpPr>
      </xdr:nvSpPr>
      <xdr:spPr bwMode="auto">
        <a:xfrm>
          <a:off x="0" y="171450"/>
          <a:ext cx="5760000" cy="409575"/>
        </a:xfrm>
        <a:prstGeom prst="rect">
          <a:avLst/>
        </a:prstGeom>
        <a:solidFill>
          <a:srgbClr val="FFFFFF"/>
        </a:solidFill>
        <a:ln w="9525">
          <a:solidFill>
            <a:srgbClr val="000000"/>
          </a:solidFill>
          <a:miter lim="800000"/>
          <a:headEnd/>
          <a:tailEnd/>
        </a:ln>
      </xdr:spPr>
      <xdr:txBody>
        <a:bodyPr/>
        <a:lstStyle/>
        <a:p>
          <a:endParaRPr lang="ja-JP" altLang="en-US"/>
        </a:p>
      </xdr:txBody>
    </xdr:sp>
    <xdr:clientData/>
  </xdr:twoCellAnchor>
  <xdr:twoCellAnchor>
    <xdr:from>
      <xdr:col>6</xdr:col>
      <xdr:colOff>101616</xdr:colOff>
      <xdr:row>1</xdr:row>
      <xdr:rowOff>47625</xdr:rowOff>
    </xdr:from>
    <xdr:to>
      <xdr:col>7</xdr:col>
      <xdr:colOff>186370</xdr:colOff>
      <xdr:row>1</xdr:row>
      <xdr:rowOff>361950</xdr:rowOff>
    </xdr:to>
    <xdr:sp macro="" textlink="">
      <xdr:nvSpPr>
        <xdr:cNvPr id="7" name="WordArt 94">
          <a:extLst>
            <a:ext uri="{FF2B5EF4-FFF2-40B4-BE49-F238E27FC236}">
              <a16:creationId xmlns:a16="http://schemas.microsoft.com/office/drawing/2014/main" id="{00000000-0008-0000-0300-000007000000}"/>
            </a:ext>
          </a:extLst>
        </xdr:cNvPr>
        <xdr:cNvSpPr>
          <a:spLocks noChangeArrowheads="1" noChangeShapeType="1" noTextEdit="1"/>
        </xdr:cNvSpPr>
      </xdr:nvSpPr>
      <xdr:spPr bwMode="auto">
        <a:xfrm>
          <a:off x="2882916" y="219075"/>
          <a:ext cx="1361104" cy="314325"/>
        </a:xfrm>
        <a:prstGeom prst="rect">
          <a:avLst/>
        </a:prstGeom>
      </xdr:spPr>
      <xdr:txBody>
        <a:bodyPr wrap="none" fromWordArt="1">
          <a:prstTxWarp prst="textPlain">
            <a:avLst>
              <a:gd name="adj" fmla="val 50000"/>
            </a:avLst>
          </a:prstTxWarp>
        </a:bodyPr>
        <a:lstStyle/>
        <a:p>
          <a:pPr algn="ctr" rtl="0"/>
          <a:r>
            <a:rPr lang="ja-JP" altLang="en-US" sz="2400" kern="10" spc="0">
              <a:ln w="9525">
                <a:noFill/>
                <a:round/>
                <a:headEnd/>
                <a:tailEnd/>
              </a:ln>
              <a:solidFill>
                <a:srgbClr val="000000"/>
              </a:solidFill>
              <a:effectLst/>
              <a:latin typeface="ＭＳ Ｐゴシック"/>
              <a:ea typeface="ＭＳ Ｐゴシック"/>
            </a:rPr>
            <a:t>ご注文書</a:t>
          </a:r>
        </a:p>
      </xdr:txBody>
    </xdr:sp>
    <xdr:clientData/>
  </xdr:twoCellAnchor>
  <xdr:twoCellAnchor>
    <xdr:from>
      <xdr:col>4</xdr:col>
      <xdr:colOff>1760</xdr:colOff>
      <xdr:row>1</xdr:row>
      <xdr:rowOff>209550</xdr:rowOff>
    </xdr:from>
    <xdr:to>
      <xdr:col>5</xdr:col>
      <xdr:colOff>398384</xdr:colOff>
      <xdr:row>1</xdr:row>
      <xdr:rowOff>209550</xdr:rowOff>
    </xdr:to>
    <xdr:sp macro="" textlink="">
      <xdr:nvSpPr>
        <xdr:cNvPr id="8" name="Line 95">
          <a:extLst>
            <a:ext uri="{FF2B5EF4-FFF2-40B4-BE49-F238E27FC236}">
              <a16:creationId xmlns:a16="http://schemas.microsoft.com/office/drawing/2014/main" id="{00000000-0008-0000-0300-000008000000}"/>
            </a:ext>
          </a:extLst>
        </xdr:cNvPr>
        <xdr:cNvSpPr>
          <a:spLocks noChangeShapeType="1"/>
        </xdr:cNvSpPr>
      </xdr:nvSpPr>
      <xdr:spPr bwMode="auto">
        <a:xfrm>
          <a:off x="2198113" y="377638"/>
          <a:ext cx="553506"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311286</xdr:colOff>
      <xdr:row>1</xdr:row>
      <xdr:rowOff>209550</xdr:rowOff>
    </xdr:from>
    <xdr:to>
      <xdr:col>9</xdr:col>
      <xdr:colOff>322328</xdr:colOff>
      <xdr:row>1</xdr:row>
      <xdr:rowOff>209550</xdr:rowOff>
    </xdr:to>
    <xdr:sp macro="" textlink="">
      <xdr:nvSpPr>
        <xdr:cNvPr id="9" name="Line 96">
          <a:extLst>
            <a:ext uri="{FF2B5EF4-FFF2-40B4-BE49-F238E27FC236}">
              <a16:creationId xmlns:a16="http://schemas.microsoft.com/office/drawing/2014/main" id="{00000000-0008-0000-0300-000009000000}"/>
            </a:ext>
          </a:extLst>
        </xdr:cNvPr>
        <xdr:cNvSpPr>
          <a:spLocks noChangeShapeType="1"/>
        </xdr:cNvSpPr>
      </xdr:nvSpPr>
      <xdr:spPr bwMode="auto">
        <a:xfrm>
          <a:off x="4379021" y="377638"/>
          <a:ext cx="548925"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79562</xdr:colOff>
      <xdr:row>1</xdr:row>
      <xdr:rowOff>104775</xdr:rowOff>
    </xdr:from>
    <xdr:to>
      <xdr:col>3</xdr:col>
      <xdr:colOff>136487</xdr:colOff>
      <xdr:row>1</xdr:row>
      <xdr:rowOff>320775</xdr:rowOff>
    </xdr:to>
    <xdr:sp macro="" textlink="">
      <xdr:nvSpPr>
        <xdr:cNvPr id="10" name="WordArt 97">
          <a:extLst>
            <a:ext uri="{FF2B5EF4-FFF2-40B4-BE49-F238E27FC236}">
              <a16:creationId xmlns:a16="http://schemas.microsoft.com/office/drawing/2014/main" id="{00000000-0008-0000-0300-00000A000000}"/>
            </a:ext>
          </a:extLst>
        </xdr:cNvPr>
        <xdr:cNvSpPr>
          <a:spLocks noChangeArrowheads="1" noChangeShapeType="1" noTextEdit="1"/>
        </xdr:cNvSpPr>
      </xdr:nvSpPr>
      <xdr:spPr bwMode="auto">
        <a:xfrm>
          <a:off x="79562" y="272863"/>
          <a:ext cx="1805043" cy="216000"/>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２０２</a:t>
          </a:r>
          <a:r>
            <a:rPr lang="ja-JP" altLang="en-US" sz="1100">
              <a:effectLst/>
              <a:latin typeface="+mn-lt"/>
              <a:ea typeface="+mn-ea"/>
              <a:cs typeface="+mn-cs"/>
            </a:rPr>
            <a:t>６</a:t>
          </a:r>
          <a:r>
            <a:rPr lang="ja-JP" altLang="ja-JP" sz="1100">
              <a:effectLst/>
              <a:latin typeface="+mn-lt"/>
              <a:ea typeface="+mn-ea"/>
              <a:cs typeface="+mn-cs"/>
            </a:rPr>
            <a:t>年度教材一覧</a:t>
          </a:r>
          <a:endParaRPr lang="ja-JP" altLang="ja-JP" sz="1400">
            <a:effectLst/>
          </a:endParaRPr>
        </a:p>
      </xdr:txBody>
    </xdr:sp>
    <xdr:clientData/>
  </xdr:twoCellAnchor>
  <xdr:twoCellAnchor>
    <xdr:from>
      <xdr:col>0</xdr:col>
      <xdr:colOff>19050</xdr:colOff>
      <xdr:row>30</xdr:row>
      <xdr:rowOff>133350</xdr:rowOff>
    </xdr:from>
    <xdr:to>
      <xdr:col>3</xdr:col>
      <xdr:colOff>435975</xdr:colOff>
      <xdr:row>31</xdr:row>
      <xdr:rowOff>123825</xdr:rowOff>
    </xdr:to>
    <xdr:sp macro="" textlink="">
      <xdr:nvSpPr>
        <xdr:cNvPr id="18" name="Rectangle 25">
          <a:extLst>
            <a:ext uri="{FF2B5EF4-FFF2-40B4-BE49-F238E27FC236}">
              <a16:creationId xmlns:a16="http://schemas.microsoft.com/office/drawing/2014/main" id="{00000000-0008-0000-0300-000012000000}"/>
            </a:ext>
          </a:extLst>
        </xdr:cNvPr>
        <xdr:cNvSpPr>
          <a:spLocks noChangeArrowheads="1"/>
        </xdr:cNvSpPr>
      </xdr:nvSpPr>
      <xdr:spPr bwMode="auto">
        <a:xfrm>
          <a:off x="19050" y="6819900"/>
          <a:ext cx="2160000" cy="219075"/>
        </a:xfrm>
        <a:prstGeom prst="rect">
          <a:avLst/>
        </a:prstGeom>
        <a:solidFill>
          <a:schemeClr val="bg1">
            <a:lumMod val="85000"/>
          </a:schemeClr>
        </a:solidFill>
        <a:ln w="9525">
          <a:solidFill>
            <a:srgbClr val="000000"/>
          </a:solidFill>
          <a:miter lim="800000"/>
          <a:headEnd/>
          <a:tailEnd/>
        </a:ln>
      </xdr:spPr>
    </xdr:sp>
    <xdr:clientData/>
  </xdr:twoCellAnchor>
  <xdr:twoCellAnchor>
    <xdr:from>
      <xdr:col>1</xdr:col>
      <xdr:colOff>176492</xdr:colOff>
      <xdr:row>30</xdr:row>
      <xdr:rowOff>171450</xdr:rowOff>
    </xdr:from>
    <xdr:to>
      <xdr:col>3</xdr:col>
      <xdr:colOff>321092</xdr:colOff>
      <xdr:row>31</xdr:row>
      <xdr:rowOff>95250</xdr:rowOff>
    </xdr:to>
    <xdr:sp macro="" textlink="">
      <xdr:nvSpPr>
        <xdr:cNvPr id="19" name="WordArt 26">
          <a:extLst>
            <a:ext uri="{FF2B5EF4-FFF2-40B4-BE49-F238E27FC236}">
              <a16:creationId xmlns:a16="http://schemas.microsoft.com/office/drawing/2014/main" id="{00000000-0008-0000-0300-000013000000}"/>
            </a:ext>
          </a:extLst>
        </xdr:cNvPr>
        <xdr:cNvSpPr>
          <a:spLocks noChangeArrowheads="1" noChangeShapeType="1" noTextEdit="1"/>
        </xdr:cNvSpPr>
      </xdr:nvSpPr>
      <xdr:spPr bwMode="auto">
        <a:xfrm>
          <a:off x="624167" y="6867525"/>
          <a:ext cx="1440000" cy="152400"/>
        </a:xfrm>
        <a:prstGeom prst="rect">
          <a:avLst/>
        </a:prstGeom>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中学受験新演習　</a:t>
          </a:r>
          <a:r>
            <a:rPr lang="ja-JP" altLang="ja-JP" sz="1100">
              <a:effectLst/>
              <a:latin typeface="+mn-lt"/>
              <a:ea typeface="+mn-ea"/>
              <a:cs typeface="+mn-cs"/>
            </a:rPr>
            <a:t>実力アップ問題集</a:t>
          </a:r>
          <a:endParaRPr lang="ja-JP" altLang="en-US" sz="1200" kern="10" spc="0">
            <a:ln w="9525">
              <a:noFill/>
              <a:round/>
              <a:headEnd/>
              <a:tailEnd/>
            </a:ln>
            <a:solidFill>
              <a:srgbClr val="000000"/>
            </a:solidFill>
            <a:effectLst/>
            <a:latin typeface="ＭＳ Ｐゴシック"/>
            <a:ea typeface="ＭＳ Ｐゴシック"/>
          </a:endParaRPr>
        </a:p>
      </xdr:txBody>
    </xdr:sp>
    <xdr:clientData/>
  </xdr:twoCellAnchor>
  <xdr:twoCellAnchor>
    <xdr:from>
      <xdr:col>0</xdr:col>
      <xdr:colOff>266700</xdr:colOff>
      <xdr:row>30</xdr:row>
      <xdr:rowOff>104775</xdr:rowOff>
    </xdr:from>
    <xdr:to>
      <xdr:col>1</xdr:col>
      <xdr:colOff>93039</xdr:colOff>
      <xdr:row>31</xdr:row>
      <xdr:rowOff>146462</xdr:rowOff>
    </xdr:to>
    <xdr:sp macro="" textlink="">
      <xdr:nvSpPr>
        <xdr:cNvPr id="20" name="Oval 27">
          <a:extLst>
            <a:ext uri="{FF2B5EF4-FFF2-40B4-BE49-F238E27FC236}">
              <a16:creationId xmlns:a16="http://schemas.microsoft.com/office/drawing/2014/main" id="{00000000-0008-0000-0300-000014000000}"/>
            </a:ext>
          </a:extLst>
        </xdr:cNvPr>
        <xdr:cNvSpPr>
          <a:spLocks noChangeArrowheads="1"/>
        </xdr:cNvSpPr>
      </xdr:nvSpPr>
      <xdr:spPr bwMode="auto">
        <a:xfrm>
          <a:off x="266700" y="6879949"/>
          <a:ext cx="273600" cy="273600"/>
        </a:xfrm>
        <a:prstGeom prst="ellipse">
          <a:avLst/>
        </a:prstGeom>
        <a:solidFill>
          <a:srgbClr val="FFFFFF"/>
        </a:solidFill>
        <a:ln w="9525">
          <a:solidFill>
            <a:srgbClr val="000000"/>
          </a:solidFill>
          <a:round/>
          <a:headEnd/>
          <a:tailEnd/>
        </a:ln>
      </xdr:spPr>
    </xdr:sp>
    <xdr:clientData/>
  </xdr:twoCellAnchor>
  <xdr:twoCellAnchor>
    <xdr:from>
      <xdr:col>0</xdr:col>
      <xdr:colOff>66675</xdr:colOff>
      <xdr:row>30</xdr:row>
      <xdr:rowOff>104775</xdr:rowOff>
    </xdr:from>
    <xdr:to>
      <xdr:col>0</xdr:col>
      <xdr:colOff>340275</xdr:colOff>
      <xdr:row>31</xdr:row>
      <xdr:rowOff>146462</xdr:rowOff>
    </xdr:to>
    <xdr:sp macro="" textlink="">
      <xdr:nvSpPr>
        <xdr:cNvPr id="21" name="Oval 28">
          <a:extLst>
            <a:ext uri="{FF2B5EF4-FFF2-40B4-BE49-F238E27FC236}">
              <a16:creationId xmlns:a16="http://schemas.microsoft.com/office/drawing/2014/main" id="{00000000-0008-0000-0300-000015000000}"/>
            </a:ext>
          </a:extLst>
        </xdr:cNvPr>
        <xdr:cNvSpPr>
          <a:spLocks noChangeArrowheads="1"/>
        </xdr:cNvSpPr>
      </xdr:nvSpPr>
      <xdr:spPr bwMode="auto">
        <a:xfrm>
          <a:off x="66675" y="6879949"/>
          <a:ext cx="273600" cy="273600"/>
        </a:xfrm>
        <a:prstGeom prst="ellipse">
          <a:avLst/>
        </a:prstGeom>
        <a:solidFill>
          <a:srgbClr val="FFFFFF"/>
        </a:solidFill>
        <a:ln w="9525">
          <a:solidFill>
            <a:srgbClr val="000000"/>
          </a:solidFill>
          <a:round/>
          <a:headEnd/>
          <a:tailEnd/>
        </a:ln>
      </xdr:spPr>
    </xdr:sp>
    <xdr:clientData/>
  </xdr:twoCellAnchor>
  <xdr:twoCellAnchor>
    <xdr:from>
      <xdr:col>0</xdr:col>
      <xdr:colOff>123825</xdr:colOff>
      <xdr:row>30</xdr:row>
      <xdr:rowOff>190500</xdr:rowOff>
    </xdr:from>
    <xdr:to>
      <xdr:col>0</xdr:col>
      <xdr:colOff>285750</xdr:colOff>
      <xdr:row>31</xdr:row>
      <xdr:rowOff>76200</xdr:rowOff>
    </xdr:to>
    <xdr:sp macro="" textlink="">
      <xdr:nvSpPr>
        <xdr:cNvPr id="22" name="WordArt 29">
          <a:extLst>
            <a:ext uri="{FF2B5EF4-FFF2-40B4-BE49-F238E27FC236}">
              <a16:creationId xmlns:a16="http://schemas.microsoft.com/office/drawing/2014/main" id="{00000000-0008-0000-0300-000016000000}"/>
            </a:ext>
          </a:extLst>
        </xdr:cNvPr>
        <xdr:cNvSpPr>
          <a:spLocks noChangeArrowheads="1" noChangeShapeType="1" noTextEdit="1"/>
        </xdr:cNvSpPr>
      </xdr:nvSpPr>
      <xdr:spPr bwMode="auto">
        <a:xfrm>
          <a:off x="123825" y="6877050"/>
          <a:ext cx="161925" cy="114300"/>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P17</a:t>
          </a:r>
          <a:endParaRPr lang="ja-JP" altLang="en-US" sz="900" kern="10" spc="0">
            <a:ln w="9525">
              <a:noFill/>
              <a:round/>
              <a:headEnd/>
              <a:tailEnd/>
            </a:ln>
            <a:solidFill>
              <a:srgbClr val="000000"/>
            </a:solidFill>
            <a:effectLst/>
            <a:latin typeface="ＭＳ Ｐゴシック"/>
            <a:ea typeface="ＭＳ Ｐゴシック"/>
          </a:endParaRPr>
        </a:p>
      </xdr:txBody>
    </xdr:sp>
    <xdr:clientData/>
  </xdr:twoCellAnchor>
  <xdr:twoCellAnchor>
    <xdr:from>
      <xdr:col>0</xdr:col>
      <xdr:colOff>335056</xdr:colOff>
      <xdr:row>30</xdr:row>
      <xdr:rowOff>95250</xdr:rowOff>
    </xdr:from>
    <xdr:to>
      <xdr:col>1</xdr:col>
      <xdr:colOff>39781</xdr:colOff>
      <xdr:row>31</xdr:row>
      <xdr:rowOff>57150</xdr:rowOff>
    </xdr:to>
    <xdr:pic>
      <xdr:nvPicPr>
        <xdr:cNvPr id="23" name="Picture 30" descr="j0343747">
          <a:extLst>
            <a:ext uri="{FF2B5EF4-FFF2-40B4-BE49-F238E27FC236}">
              <a16:creationId xmlns:a16="http://schemas.microsoft.com/office/drawing/2014/main" id="{00000000-0008-0000-0300-00001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35056" y="6684309"/>
          <a:ext cx="152960" cy="1860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352425</xdr:colOff>
      <xdr:row>31</xdr:row>
      <xdr:rowOff>47625</xdr:rowOff>
    </xdr:from>
    <xdr:to>
      <xdr:col>1</xdr:col>
      <xdr:colOff>38100</xdr:colOff>
      <xdr:row>31</xdr:row>
      <xdr:rowOff>114300</xdr:rowOff>
    </xdr:to>
    <xdr:sp macro="" textlink="">
      <xdr:nvSpPr>
        <xdr:cNvPr id="24" name="WordArt 31">
          <a:extLst>
            <a:ext uri="{FF2B5EF4-FFF2-40B4-BE49-F238E27FC236}">
              <a16:creationId xmlns:a16="http://schemas.microsoft.com/office/drawing/2014/main" id="{00000000-0008-0000-0300-000018000000}"/>
            </a:ext>
          </a:extLst>
        </xdr:cNvPr>
        <xdr:cNvSpPr>
          <a:spLocks noChangeArrowheads="1" noChangeShapeType="1" noTextEdit="1"/>
        </xdr:cNvSpPr>
      </xdr:nvSpPr>
      <xdr:spPr bwMode="auto">
        <a:xfrm>
          <a:off x="352425" y="6962775"/>
          <a:ext cx="133350" cy="66675"/>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clientData/>
  </xdr:twoCellAnchor>
  <xdr:twoCellAnchor>
    <xdr:from>
      <xdr:col>4</xdr:col>
      <xdr:colOff>142875</xdr:colOff>
      <xdr:row>12</xdr:row>
      <xdr:rowOff>104772</xdr:rowOff>
    </xdr:from>
    <xdr:to>
      <xdr:col>7</xdr:col>
      <xdr:colOff>399975</xdr:colOff>
      <xdr:row>13</xdr:row>
      <xdr:rowOff>156094</xdr:rowOff>
    </xdr:to>
    <xdr:grpSp>
      <xdr:nvGrpSpPr>
        <xdr:cNvPr id="25" name="グループ化 24">
          <a:extLst>
            <a:ext uri="{FF2B5EF4-FFF2-40B4-BE49-F238E27FC236}">
              <a16:creationId xmlns:a16="http://schemas.microsoft.com/office/drawing/2014/main" id="{00000000-0008-0000-0300-000019000000}"/>
            </a:ext>
          </a:extLst>
        </xdr:cNvPr>
        <xdr:cNvGrpSpPr/>
      </xdr:nvGrpSpPr>
      <xdr:grpSpPr>
        <a:xfrm>
          <a:off x="2333625" y="2703736"/>
          <a:ext cx="2121279" cy="282644"/>
          <a:chOff x="2352675" y="4267200"/>
          <a:chExt cx="2124000" cy="279989"/>
        </a:xfrm>
      </xdr:grpSpPr>
      <xdr:grpSp>
        <xdr:nvGrpSpPr>
          <xdr:cNvPr id="26" name="グループ化 25">
            <a:extLst>
              <a:ext uri="{FF2B5EF4-FFF2-40B4-BE49-F238E27FC236}">
                <a16:creationId xmlns:a16="http://schemas.microsoft.com/office/drawing/2014/main" id="{00000000-0008-0000-0300-00001A000000}"/>
              </a:ext>
            </a:extLst>
          </xdr:cNvPr>
          <xdr:cNvGrpSpPr/>
        </xdr:nvGrpSpPr>
        <xdr:grpSpPr>
          <a:xfrm>
            <a:off x="2352675" y="4267200"/>
            <a:ext cx="2124000" cy="279989"/>
            <a:chOff x="2352675" y="4267200"/>
            <a:chExt cx="2124000" cy="279989"/>
          </a:xfrm>
        </xdr:grpSpPr>
        <xdr:grpSp>
          <xdr:nvGrpSpPr>
            <xdr:cNvPr id="28" name="グループ化 27">
              <a:extLst>
                <a:ext uri="{FF2B5EF4-FFF2-40B4-BE49-F238E27FC236}">
                  <a16:creationId xmlns:a16="http://schemas.microsoft.com/office/drawing/2014/main" id="{00000000-0008-0000-0300-00001C000000}"/>
                </a:ext>
              </a:extLst>
            </xdr:cNvPr>
            <xdr:cNvGrpSpPr/>
          </xdr:nvGrpSpPr>
          <xdr:grpSpPr>
            <a:xfrm>
              <a:off x="2352675" y="4276725"/>
              <a:ext cx="2124000" cy="270464"/>
              <a:chOff x="2352675" y="4276725"/>
              <a:chExt cx="2124000" cy="270464"/>
            </a:xfrm>
          </xdr:grpSpPr>
          <xdr:grpSp>
            <xdr:nvGrpSpPr>
              <xdr:cNvPr id="30" name="グループ化 29">
                <a:extLst>
                  <a:ext uri="{FF2B5EF4-FFF2-40B4-BE49-F238E27FC236}">
                    <a16:creationId xmlns:a16="http://schemas.microsoft.com/office/drawing/2014/main" id="{00000000-0008-0000-0300-00001E000000}"/>
                  </a:ext>
                </a:extLst>
              </xdr:cNvPr>
              <xdr:cNvGrpSpPr/>
            </xdr:nvGrpSpPr>
            <xdr:grpSpPr>
              <a:xfrm>
                <a:off x="2352675" y="4305300"/>
                <a:ext cx="2124000" cy="219075"/>
                <a:chOff x="2352675" y="5905500"/>
                <a:chExt cx="2124000" cy="219075"/>
              </a:xfrm>
            </xdr:grpSpPr>
            <xdr:sp macro="" textlink="">
              <xdr:nvSpPr>
                <xdr:cNvPr id="34" name="Rectangle 225">
                  <a:extLst>
                    <a:ext uri="{FF2B5EF4-FFF2-40B4-BE49-F238E27FC236}">
                      <a16:creationId xmlns:a16="http://schemas.microsoft.com/office/drawing/2014/main" id="{00000000-0008-0000-0300-000022000000}"/>
                    </a:ext>
                  </a:extLst>
                </xdr:cNvPr>
                <xdr:cNvSpPr>
                  <a:spLocks noChangeArrowheads="1"/>
                </xdr:cNvSpPr>
              </xdr:nvSpPr>
              <xdr:spPr bwMode="auto">
                <a:xfrm>
                  <a:off x="2352675" y="5905500"/>
                  <a:ext cx="2124000" cy="219075"/>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35" name="WordArt 226">
                  <a:extLst>
                    <a:ext uri="{FF2B5EF4-FFF2-40B4-BE49-F238E27FC236}">
                      <a16:creationId xmlns:a16="http://schemas.microsoft.com/office/drawing/2014/main" id="{00000000-0008-0000-0300-000023000000}"/>
                    </a:ext>
                  </a:extLst>
                </xdr:cNvPr>
                <xdr:cNvSpPr>
                  <a:spLocks noChangeArrowheads="1" noChangeShapeType="1" noTextEdit="1"/>
                </xdr:cNvSpPr>
              </xdr:nvSpPr>
              <xdr:spPr bwMode="auto">
                <a:xfrm>
                  <a:off x="2904919" y="5943600"/>
                  <a:ext cx="1516331" cy="152400"/>
                </a:xfrm>
                <a:prstGeom prst="rect">
                  <a:avLst/>
                </a:prstGeom>
                <a:grpFill/>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中学受験新演習　計算日記</a:t>
                  </a:r>
                </a:p>
              </xdr:txBody>
            </xdr:sp>
          </xdr:grpSp>
          <xdr:sp macro="" textlink="">
            <xdr:nvSpPr>
              <xdr:cNvPr id="31" name="Oval 227">
                <a:extLst>
                  <a:ext uri="{FF2B5EF4-FFF2-40B4-BE49-F238E27FC236}">
                    <a16:creationId xmlns:a16="http://schemas.microsoft.com/office/drawing/2014/main" id="{00000000-0008-0000-0300-00001F000000}"/>
                  </a:ext>
                </a:extLst>
              </xdr:cNvPr>
              <xdr:cNvSpPr>
                <a:spLocks noChangeArrowheads="1"/>
              </xdr:cNvSpPr>
            </xdr:nvSpPr>
            <xdr:spPr bwMode="auto">
              <a:xfrm>
                <a:off x="2578380" y="4276725"/>
                <a:ext cx="274027" cy="270464"/>
              </a:xfrm>
              <a:prstGeom prst="ellipse">
                <a:avLst/>
              </a:prstGeom>
              <a:solidFill>
                <a:srgbClr val="FFFFFF"/>
              </a:solidFill>
              <a:ln w="9525">
                <a:solidFill>
                  <a:srgbClr val="000000"/>
                </a:solidFill>
                <a:round/>
                <a:headEnd/>
                <a:tailEnd/>
              </a:ln>
            </xdr:spPr>
          </xdr:sp>
          <xdr:sp macro="" textlink="">
            <xdr:nvSpPr>
              <xdr:cNvPr id="32" name="Oval 228">
                <a:extLst>
                  <a:ext uri="{FF2B5EF4-FFF2-40B4-BE49-F238E27FC236}">
                    <a16:creationId xmlns:a16="http://schemas.microsoft.com/office/drawing/2014/main" id="{00000000-0008-0000-0300-000020000000}"/>
                  </a:ext>
                </a:extLst>
              </xdr:cNvPr>
              <xdr:cNvSpPr>
                <a:spLocks noChangeArrowheads="1"/>
              </xdr:cNvSpPr>
            </xdr:nvSpPr>
            <xdr:spPr bwMode="auto">
              <a:xfrm>
                <a:off x="2390114" y="4276725"/>
                <a:ext cx="274027" cy="270464"/>
              </a:xfrm>
              <a:prstGeom prst="ellipse">
                <a:avLst/>
              </a:prstGeom>
              <a:solidFill>
                <a:srgbClr val="FFFFFF"/>
              </a:solidFill>
              <a:ln w="9525">
                <a:solidFill>
                  <a:srgbClr val="000000"/>
                </a:solidFill>
                <a:round/>
                <a:headEnd/>
                <a:tailEnd/>
              </a:ln>
            </xdr:spPr>
          </xdr:sp>
          <xdr:sp macro="" textlink="">
            <xdr:nvSpPr>
              <xdr:cNvPr id="33" name="WordArt 229">
                <a:extLst>
                  <a:ext uri="{FF2B5EF4-FFF2-40B4-BE49-F238E27FC236}">
                    <a16:creationId xmlns:a16="http://schemas.microsoft.com/office/drawing/2014/main" id="{00000000-0008-0000-0300-000021000000}"/>
                  </a:ext>
                </a:extLst>
              </xdr:cNvPr>
              <xdr:cNvSpPr>
                <a:spLocks noChangeArrowheads="1" noChangeShapeType="1" noTextEdit="1"/>
              </xdr:cNvSpPr>
            </xdr:nvSpPr>
            <xdr:spPr bwMode="auto">
              <a:xfrm>
                <a:off x="2449503" y="4362450"/>
                <a:ext cx="175033"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P18</a:t>
                </a:r>
                <a:endParaRPr lang="ja-JP" altLang="en-US" sz="900" kern="10" spc="0">
                  <a:ln w="9525">
                    <a:noFill/>
                    <a:round/>
                    <a:headEnd/>
                    <a:tailEnd/>
                  </a:ln>
                  <a:solidFill>
                    <a:srgbClr val="000000"/>
                  </a:solidFill>
                  <a:effectLst/>
                  <a:latin typeface="ＭＳ Ｐゴシック"/>
                  <a:ea typeface="ＭＳ Ｐゴシック"/>
                </a:endParaRPr>
              </a:p>
            </xdr:txBody>
          </xdr:sp>
        </xdr:grpSp>
        <xdr:pic>
          <xdr:nvPicPr>
            <xdr:cNvPr id="29" name="Picture 230" descr="j0343747">
              <a:extLst>
                <a:ext uri="{FF2B5EF4-FFF2-40B4-BE49-F238E27FC236}">
                  <a16:creationId xmlns:a16="http://schemas.microsoft.com/office/drawing/2014/main" id="{00000000-0008-0000-0300-00001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2654019" y="4267200"/>
              <a:ext cx="149761" cy="190500"/>
            </a:xfrm>
            <a:prstGeom prst="rect">
              <a:avLst/>
            </a:prstGeom>
            <a:grpFill/>
            <a:ln w="9525">
              <a:noFill/>
              <a:miter lim="800000"/>
              <a:headEnd/>
              <a:tailEnd/>
            </a:ln>
          </xdr:spPr>
        </xdr:pic>
      </xdr:grpSp>
      <xdr:sp macro="" textlink="">
        <xdr:nvSpPr>
          <xdr:cNvPr id="27" name="WordArt 231">
            <a:extLst>
              <a:ext uri="{FF2B5EF4-FFF2-40B4-BE49-F238E27FC236}">
                <a16:creationId xmlns:a16="http://schemas.microsoft.com/office/drawing/2014/main" id="{00000000-0008-0000-0300-00001B000000}"/>
              </a:ext>
            </a:extLst>
          </xdr:cNvPr>
          <xdr:cNvSpPr>
            <a:spLocks noChangeArrowheads="1" noChangeShapeType="1" noTextEdit="1"/>
          </xdr:cNvSpPr>
        </xdr:nvSpPr>
        <xdr:spPr bwMode="auto">
          <a:xfrm>
            <a:off x="2670917" y="4448175"/>
            <a:ext cx="121681"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clientData/>
  </xdr:twoCellAnchor>
  <xdr:twoCellAnchor>
    <xdr:from>
      <xdr:col>5</xdr:col>
      <xdr:colOff>2381</xdr:colOff>
      <xdr:row>21</xdr:row>
      <xdr:rowOff>104776</xdr:rowOff>
    </xdr:from>
    <xdr:to>
      <xdr:col>8</xdr:col>
      <xdr:colOff>2306</xdr:colOff>
      <xdr:row>22</xdr:row>
      <xdr:rowOff>152291</xdr:rowOff>
    </xdr:to>
    <xdr:grpSp>
      <xdr:nvGrpSpPr>
        <xdr:cNvPr id="51" name="Group 439">
          <a:extLst>
            <a:ext uri="{FF2B5EF4-FFF2-40B4-BE49-F238E27FC236}">
              <a16:creationId xmlns:a16="http://schemas.microsoft.com/office/drawing/2014/main" id="{00000000-0008-0000-0300-000033000000}"/>
            </a:ext>
          </a:extLst>
        </xdr:cNvPr>
        <xdr:cNvGrpSpPr>
          <a:grpSpLocks/>
        </xdr:cNvGrpSpPr>
      </xdr:nvGrpSpPr>
      <xdr:grpSpPr bwMode="auto">
        <a:xfrm>
          <a:off x="2342810" y="4785633"/>
          <a:ext cx="2122639" cy="278837"/>
          <a:chOff x="482" y="67"/>
          <a:chExt cx="230" cy="29"/>
        </a:xfrm>
      </xdr:grpSpPr>
      <xdr:grpSp>
        <xdr:nvGrpSpPr>
          <xdr:cNvPr id="52" name="Group 416">
            <a:extLst>
              <a:ext uri="{FF2B5EF4-FFF2-40B4-BE49-F238E27FC236}">
                <a16:creationId xmlns:a16="http://schemas.microsoft.com/office/drawing/2014/main" id="{00000000-0008-0000-0300-000034000000}"/>
              </a:ext>
            </a:extLst>
          </xdr:cNvPr>
          <xdr:cNvGrpSpPr>
            <a:grpSpLocks/>
          </xdr:cNvGrpSpPr>
        </xdr:nvGrpSpPr>
        <xdr:grpSpPr bwMode="auto">
          <a:xfrm>
            <a:off x="482" y="67"/>
            <a:ext cx="230" cy="29"/>
            <a:chOff x="482" y="423"/>
            <a:chExt cx="230" cy="29"/>
          </a:xfrm>
        </xdr:grpSpPr>
        <xdr:sp macro="" textlink="">
          <xdr:nvSpPr>
            <xdr:cNvPr id="54" name="Rectangle 92">
              <a:extLst>
                <a:ext uri="{FF2B5EF4-FFF2-40B4-BE49-F238E27FC236}">
                  <a16:creationId xmlns:a16="http://schemas.microsoft.com/office/drawing/2014/main" id="{00000000-0008-0000-0300-000036000000}"/>
                </a:ext>
              </a:extLst>
            </xdr:cNvPr>
            <xdr:cNvSpPr>
              <a:spLocks noChangeArrowheads="1"/>
            </xdr:cNvSpPr>
          </xdr:nvSpPr>
          <xdr:spPr bwMode="auto">
            <a:xfrm>
              <a:off x="482" y="427"/>
              <a:ext cx="230" cy="23"/>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55" name="Oval 94">
              <a:extLst>
                <a:ext uri="{FF2B5EF4-FFF2-40B4-BE49-F238E27FC236}">
                  <a16:creationId xmlns:a16="http://schemas.microsoft.com/office/drawing/2014/main" id="{00000000-0008-0000-0300-000037000000}"/>
                </a:ext>
              </a:extLst>
            </xdr:cNvPr>
            <xdr:cNvSpPr>
              <a:spLocks noChangeArrowheads="1"/>
            </xdr:cNvSpPr>
          </xdr:nvSpPr>
          <xdr:spPr bwMode="auto">
            <a:xfrm>
              <a:off x="506" y="424"/>
              <a:ext cx="30" cy="28"/>
            </a:xfrm>
            <a:prstGeom prst="ellipse">
              <a:avLst/>
            </a:prstGeom>
            <a:solidFill>
              <a:srgbClr val="FFFFFF"/>
            </a:solidFill>
            <a:ln w="9525">
              <a:solidFill>
                <a:srgbClr val="000000"/>
              </a:solidFill>
              <a:round/>
              <a:headEnd/>
              <a:tailEnd/>
            </a:ln>
          </xdr:spPr>
        </xdr:sp>
        <xdr:sp macro="" textlink="">
          <xdr:nvSpPr>
            <xdr:cNvPr id="56" name="Oval 95">
              <a:extLst>
                <a:ext uri="{FF2B5EF4-FFF2-40B4-BE49-F238E27FC236}">
                  <a16:creationId xmlns:a16="http://schemas.microsoft.com/office/drawing/2014/main" id="{00000000-0008-0000-0300-000038000000}"/>
                </a:ext>
              </a:extLst>
            </xdr:cNvPr>
            <xdr:cNvSpPr>
              <a:spLocks noChangeArrowheads="1"/>
            </xdr:cNvSpPr>
          </xdr:nvSpPr>
          <xdr:spPr bwMode="auto">
            <a:xfrm>
              <a:off x="486" y="424"/>
              <a:ext cx="30" cy="28"/>
            </a:xfrm>
            <a:prstGeom prst="ellipse">
              <a:avLst/>
            </a:prstGeom>
            <a:solidFill>
              <a:srgbClr val="FFFFFF"/>
            </a:solidFill>
            <a:ln w="9525">
              <a:solidFill>
                <a:srgbClr val="000000"/>
              </a:solidFill>
              <a:round/>
              <a:headEnd/>
              <a:tailEnd/>
            </a:ln>
          </xdr:spPr>
        </xdr:sp>
        <xdr:sp macro="" textlink="">
          <xdr:nvSpPr>
            <xdr:cNvPr id="57" name="WordArt 96">
              <a:extLst>
                <a:ext uri="{FF2B5EF4-FFF2-40B4-BE49-F238E27FC236}">
                  <a16:creationId xmlns:a16="http://schemas.microsoft.com/office/drawing/2014/main" id="{00000000-0008-0000-0300-000039000000}"/>
                </a:ext>
              </a:extLst>
            </xdr:cNvPr>
            <xdr:cNvSpPr>
              <a:spLocks noChangeArrowheads="1" noChangeShapeType="1" noTextEdit="1"/>
            </xdr:cNvSpPr>
          </xdr:nvSpPr>
          <xdr:spPr bwMode="auto">
            <a:xfrm>
              <a:off x="492" y="433"/>
              <a:ext cx="19" cy="12"/>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P19</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58" name="Picture 97" descr="j0343747">
              <a:extLst>
                <a:ext uri="{FF2B5EF4-FFF2-40B4-BE49-F238E27FC236}">
                  <a16:creationId xmlns:a16="http://schemas.microsoft.com/office/drawing/2014/main" id="{00000000-0008-0000-03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514" y="423"/>
              <a:ext cx="16" cy="20"/>
            </a:xfrm>
            <a:prstGeom prst="rect">
              <a:avLst/>
            </a:prstGeom>
            <a:grpFill/>
            <a:ln w="9525">
              <a:noFill/>
              <a:miter lim="800000"/>
              <a:headEnd/>
              <a:tailEnd/>
            </a:ln>
          </xdr:spPr>
        </xdr:pic>
        <xdr:sp macro="" textlink="">
          <xdr:nvSpPr>
            <xdr:cNvPr id="59" name="WordArt 98">
              <a:extLst>
                <a:ext uri="{FF2B5EF4-FFF2-40B4-BE49-F238E27FC236}">
                  <a16:creationId xmlns:a16="http://schemas.microsoft.com/office/drawing/2014/main" id="{00000000-0008-0000-0300-00003B000000}"/>
                </a:ext>
              </a:extLst>
            </xdr:cNvPr>
            <xdr:cNvSpPr>
              <a:spLocks noChangeArrowheads="1" noChangeShapeType="1" noTextEdit="1"/>
            </xdr:cNvSpPr>
          </xdr:nvSpPr>
          <xdr:spPr bwMode="auto">
            <a:xfrm>
              <a:off x="516" y="442"/>
              <a:ext cx="14" cy="7"/>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sp macro="" textlink="">
        <xdr:nvSpPr>
          <xdr:cNvPr id="53" name="WordArt 409">
            <a:extLst>
              <a:ext uri="{FF2B5EF4-FFF2-40B4-BE49-F238E27FC236}">
                <a16:creationId xmlns:a16="http://schemas.microsoft.com/office/drawing/2014/main" id="{00000000-0008-0000-0300-000035000000}"/>
              </a:ext>
            </a:extLst>
          </xdr:cNvPr>
          <xdr:cNvSpPr>
            <a:spLocks noChangeArrowheads="1" noChangeShapeType="1" noTextEdit="1"/>
          </xdr:cNvSpPr>
        </xdr:nvSpPr>
        <xdr:spPr bwMode="auto">
          <a:xfrm>
            <a:off x="540" y="75"/>
            <a:ext cx="164" cy="16"/>
          </a:xfrm>
          <a:prstGeom prst="rect">
            <a:avLst/>
          </a:prstGeom>
          <a:grpFill/>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中学受験新演習　コンプリーション</a:t>
            </a:r>
          </a:p>
        </xdr:txBody>
      </xdr:sp>
    </xdr:grpSp>
    <xdr:clientData/>
  </xdr:twoCellAnchor>
  <xdr:twoCellAnchor>
    <xdr:from>
      <xdr:col>9</xdr:col>
      <xdr:colOff>14006</xdr:colOff>
      <xdr:row>26</xdr:row>
      <xdr:rowOff>79940</xdr:rowOff>
    </xdr:from>
    <xdr:to>
      <xdr:col>11</xdr:col>
      <xdr:colOff>459874</xdr:colOff>
      <xdr:row>27</xdr:row>
      <xdr:rowOff>127453</xdr:rowOff>
    </xdr:to>
    <xdr:grpSp>
      <xdr:nvGrpSpPr>
        <xdr:cNvPr id="145" name="グループ化 144">
          <a:extLst>
            <a:ext uri="{FF2B5EF4-FFF2-40B4-BE49-F238E27FC236}">
              <a16:creationId xmlns:a16="http://schemas.microsoft.com/office/drawing/2014/main" id="{00000000-0008-0000-0300-000091000000}"/>
            </a:ext>
          </a:extLst>
        </xdr:cNvPr>
        <xdr:cNvGrpSpPr/>
      </xdr:nvGrpSpPr>
      <xdr:grpSpPr>
        <a:xfrm>
          <a:off x="4599613" y="5917404"/>
          <a:ext cx="2173975" cy="278835"/>
          <a:chOff x="19050" y="11492130"/>
          <a:chExt cx="2202366" cy="279428"/>
        </a:xfrm>
      </xdr:grpSpPr>
      <xdr:sp macro="" textlink="">
        <xdr:nvSpPr>
          <xdr:cNvPr id="60" name="Rectangle 401">
            <a:extLst>
              <a:ext uri="{FF2B5EF4-FFF2-40B4-BE49-F238E27FC236}">
                <a16:creationId xmlns:a16="http://schemas.microsoft.com/office/drawing/2014/main" id="{00000000-0008-0000-0300-00003C000000}"/>
              </a:ext>
            </a:extLst>
          </xdr:cNvPr>
          <xdr:cNvSpPr>
            <a:spLocks noChangeArrowheads="1"/>
          </xdr:cNvSpPr>
        </xdr:nvSpPr>
        <xdr:spPr bwMode="auto">
          <a:xfrm>
            <a:off x="19050" y="11530220"/>
            <a:ext cx="2202366" cy="222388"/>
          </a:xfrm>
          <a:prstGeom prst="rect">
            <a:avLst/>
          </a:prstGeom>
          <a:solidFill>
            <a:schemeClr val="bg1">
              <a:lumMod val="85000"/>
            </a:schemeClr>
          </a:solidFill>
          <a:ln w="9525">
            <a:solidFill>
              <a:srgbClr val="000000"/>
            </a:solidFill>
            <a:miter lim="800000"/>
            <a:headEnd/>
            <a:tailEnd/>
          </a:ln>
        </xdr:spPr>
      </xdr:sp>
      <xdr:grpSp>
        <xdr:nvGrpSpPr>
          <xdr:cNvPr id="61" name="Group 476">
            <a:extLst>
              <a:ext uri="{FF2B5EF4-FFF2-40B4-BE49-F238E27FC236}">
                <a16:creationId xmlns:a16="http://schemas.microsoft.com/office/drawing/2014/main" id="{00000000-0008-0000-0300-00003D000000}"/>
              </a:ext>
            </a:extLst>
          </xdr:cNvPr>
          <xdr:cNvGrpSpPr>
            <a:grpSpLocks/>
          </xdr:cNvGrpSpPr>
        </xdr:nvGrpSpPr>
        <xdr:grpSpPr bwMode="auto">
          <a:xfrm>
            <a:off x="47624" y="11492130"/>
            <a:ext cx="456984" cy="279428"/>
            <a:chOff x="251" y="667"/>
            <a:chExt cx="47" cy="29"/>
          </a:xfrm>
        </xdr:grpSpPr>
        <xdr:sp macro="" textlink="">
          <xdr:nvSpPr>
            <xdr:cNvPr id="62" name="Oval 403">
              <a:extLst>
                <a:ext uri="{FF2B5EF4-FFF2-40B4-BE49-F238E27FC236}">
                  <a16:creationId xmlns:a16="http://schemas.microsoft.com/office/drawing/2014/main" id="{00000000-0008-0000-0300-00003E000000}"/>
                </a:ext>
              </a:extLst>
            </xdr:cNvPr>
            <xdr:cNvSpPr>
              <a:spLocks noChangeArrowheads="1"/>
            </xdr:cNvSpPr>
          </xdr:nvSpPr>
          <xdr:spPr bwMode="auto">
            <a:xfrm>
              <a:off x="269" y="668"/>
              <a:ext cx="29" cy="28"/>
            </a:xfrm>
            <a:prstGeom prst="ellipse">
              <a:avLst/>
            </a:prstGeom>
            <a:solidFill>
              <a:srgbClr val="FFFFFF"/>
            </a:solidFill>
            <a:ln w="9525">
              <a:solidFill>
                <a:srgbClr val="000000"/>
              </a:solidFill>
              <a:round/>
              <a:headEnd/>
              <a:tailEnd/>
            </a:ln>
          </xdr:spPr>
        </xdr:sp>
        <xdr:sp macro="" textlink="">
          <xdr:nvSpPr>
            <xdr:cNvPr id="63" name="Oval 404">
              <a:extLst>
                <a:ext uri="{FF2B5EF4-FFF2-40B4-BE49-F238E27FC236}">
                  <a16:creationId xmlns:a16="http://schemas.microsoft.com/office/drawing/2014/main" id="{00000000-0008-0000-0300-00003F000000}"/>
                </a:ext>
              </a:extLst>
            </xdr:cNvPr>
            <xdr:cNvSpPr>
              <a:spLocks noChangeArrowheads="1"/>
            </xdr:cNvSpPr>
          </xdr:nvSpPr>
          <xdr:spPr bwMode="auto">
            <a:xfrm>
              <a:off x="251" y="668"/>
              <a:ext cx="29" cy="28"/>
            </a:xfrm>
            <a:prstGeom prst="ellipse">
              <a:avLst/>
            </a:prstGeom>
            <a:solidFill>
              <a:srgbClr val="FFFFFF"/>
            </a:solidFill>
            <a:ln w="9525">
              <a:solidFill>
                <a:srgbClr val="000000"/>
              </a:solidFill>
              <a:round/>
              <a:headEnd/>
              <a:tailEnd/>
            </a:ln>
          </xdr:spPr>
        </xdr:sp>
        <xdr:sp macro="" textlink="">
          <xdr:nvSpPr>
            <xdr:cNvPr id="64" name="WordArt 405">
              <a:extLst>
                <a:ext uri="{FF2B5EF4-FFF2-40B4-BE49-F238E27FC236}">
                  <a16:creationId xmlns:a16="http://schemas.microsoft.com/office/drawing/2014/main" id="{00000000-0008-0000-0300-000040000000}"/>
                </a:ext>
              </a:extLst>
            </xdr:cNvPr>
            <xdr:cNvSpPr>
              <a:spLocks noChangeArrowheads="1" noChangeShapeType="1" noTextEdit="1"/>
            </xdr:cNvSpPr>
          </xdr:nvSpPr>
          <xdr:spPr bwMode="auto">
            <a:xfrm>
              <a:off x="256" y="677"/>
              <a:ext cx="19" cy="12"/>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P21</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65" name="Picture 406" descr="j0343747">
              <a:extLst>
                <a:ext uri="{FF2B5EF4-FFF2-40B4-BE49-F238E27FC236}">
                  <a16:creationId xmlns:a16="http://schemas.microsoft.com/office/drawing/2014/main" id="{00000000-0008-0000-0300-00004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277" y="667"/>
              <a:ext cx="15"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6" name="WordArt 407">
              <a:extLst>
                <a:ext uri="{FF2B5EF4-FFF2-40B4-BE49-F238E27FC236}">
                  <a16:creationId xmlns:a16="http://schemas.microsoft.com/office/drawing/2014/main" id="{00000000-0008-0000-0300-000042000000}"/>
                </a:ext>
              </a:extLst>
            </xdr:cNvPr>
            <xdr:cNvSpPr>
              <a:spLocks noChangeArrowheads="1" noChangeShapeType="1" noTextEdit="1"/>
            </xdr:cNvSpPr>
          </xdr:nvSpPr>
          <xdr:spPr bwMode="auto">
            <a:xfrm>
              <a:off x="278" y="686"/>
              <a:ext cx="14" cy="7"/>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sp macro="" textlink="">
        <xdr:nvSpPr>
          <xdr:cNvPr id="67" name="WordArt 410">
            <a:extLst>
              <a:ext uri="{FF2B5EF4-FFF2-40B4-BE49-F238E27FC236}">
                <a16:creationId xmlns:a16="http://schemas.microsoft.com/office/drawing/2014/main" id="{00000000-0008-0000-0300-000043000000}"/>
              </a:ext>
            </a:extLst>
          </xdr:cNvPr>
          <xdr:cNvSpPr>
            <a:spLocks noChangeArrowheads="1" noChangeShapeType="1" noTextEdit="1"/>
          </xdr:cNvSpPr>
        </xdr:nvSpPr>
        <xdr:spPr bwMode="auto">
          <a:xfrm>
            <a:off x="571085" y="11568320"/>
            <a:ext cx="1544687" cy="155713"/>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公立中高一貫校</a:t>
            </a:r>
            <a:r>
              <a:rPr lang="ja-JP" altLang="ja-JP" sz="1100" baseline="0">
                <a:effectLst/>
                <a:latin typeface="+mn-lt"/>
                <a:ea typeface="+mn-ea"/>
                <a:cs typeface="+mn-cs"/>
              </a:rPr>
              <a:t> </a:t>
            </a:r>
            <a:r>
              <a:rPr lang="ja-JP" altLang="ja-JP" sz="1100">
                <a:effectLst/>
                <a:latin typeface="+mn-lt"/>
                <a:ea typeface="+mn-ea"/>
                <a:cs typeface="+mn-cs"/>
              </a:rPr>
              <a:t>対策問題集</a:t>
            </a:r>
            <a:endParaRPr lang="ja-JP" altLang="ja-JP" sz="1200">
              <a:effectLst/>
            </a:endParaRPr>
          </a:p>
        </xdr:txBody>
      </xdr:sp>
    </xdr:grpSp>
    <xdr:clientData/>
  </xdr:twoCellAnchor>
  <xdr:twoCellAnchor>
    <xdr:from>
      <xdr:col>5</xdr:col>
      <xdr:colOff>19319</xdr:colOff>
      <xdr:row>28</xdr:row>
      <xdr:rowOff>85645</xdr:rowOff>
    </xdr:from>
    <xdr:to>
      <xdr:col>8</xdr:col>
      <xdr:colOff>15322</xdr:colOff>
      <xdr:row>29</xdr:row>
      <xdr:rowOff>135594</xdr:rowOff>
    </xdr:to>
    <xdr:grpSp>
      <xdr:nvGrpSpPr>
        <xdr:cNvPr id="167" name="グループ化 166">
          <a:extLst>
            <a:ext uri="{FF2B5EF4-FFF2-40B4-BE49-F238E27FC236}">
              <a16:creationId xmlns:a16="http://schemas.microsoft.com/office/drawing/2014/main" id="{00000000-0008-0000-0300-0000A7000000}"/>
            </a:ext>
          </a:extLst>
        </xdr:cNvPr>
        <xdr:cNvGrpSpPr/>
      </xdr:nvGrpSpPr>
      <xdr:grpSpPr>
        <a:xfrm>
          <a:off x="2359748" y="6385752"/>
          <a:ext cx="2118717" cy="281271"/>
          <a:chOff x="4610099" y="3352875"/>
          <a:chExt cx="2134789" cy="278400"/>
        </a:xfrm>
      </xdr:grpSpPr>
      <xdr:sp macro="" textlink="">
        <xdr:nvSpPr>
          <xdr:cNvPr id="103" name="Rectangle 274">
            <a:extLst>
              <a:ext uri="{FF2B5EF4-FFF2-40B4-BE49-F238E27FC236}">
                <a16:creationId xmlns:a16="http://schemas.microsoft.com/office/drawing/2014/main" id="{00000000-0008-0000-0300-000067000000}"/>
              </a:ext>
            </a:extLst>
          </xdr:cNvPr>
          <xdr:cNvSpPr>
            <a:spLocks noChangeArrowheads="1"/>
          </xdr:cNvSpPr>
        </xdr:nvSpPr>
        <xdr:spPr bwMode="auto">
          <a:xfrm>
            <a:off x="4610099" y="3381375"/>
            <a:ext cx="2134789" cy="216000"/>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104" name="WordArt 275">
            <a:extLst>
              <a:ext uri="{FF2B5EF4-FFF2-40B4-BE49-F238E27FC236}">
                <a16:creationId xmlns:a16="http://schemas.microsoft.com/office/drawing/2014/main" id="{00000000-0008-0000-0300-000068000000}"/>
              </a:ext>
            </a:extLst>
          </xdr:cNvPr>
          <xdr:cNvSpPr>
            <a:spLocks noChangeArrowheads="1" noChangeShapeType="1" noTextEdit="1"/>
          </xdr:cNvSpPr>
        </xdr:nvSpPr>
        <xdr:spPr bwMode="auto">
          <a:xfrm>
            <a:off x="5228346" y="3419475"/>
            <a:ext cx="1440000" cy="152400"/>
          </a:xfrm>
          <a:prstGeom prst="rect">
            <a:avLst/>
          </a:prstGeom>
          <a:grpFill/>
        </xdr:spPr>
        <xdr:txBody>
          <a:bodyPr wrap="none" fromWordArt="1">
            <a:prstTxWarp prst="textPlain">
              <a:avLst>
                <a:gd name="adj" fmla="val 50000"/>
              </a:avLst>
            </a:prstTxWarp>
          </a:bodyPr>
          <a:lstStyle/>
          <a:p>
            <a:pPr rtl="0"/>
            <a:r>
              <a:rPr lang="ja-JP" altLang="ja-JP" sz="1100">
                <a:effectLst/>
                <a:latin typeface="+mn-lt"/>
                <a:ea typeface="+mn-ea"/>
                <a:cs typeface="+mn-cs"/>
              </a:rPr>
              <a:t>中学受験新演習　長文読解問題集</a:t>
            </a:r>
            <a:endParaRPr lang="ja-JP" altLang="ja-JP" sz="1200">
              <a:effectLst/>
            </a:endParaRPr>
          </a:p>
        </xdr:txBody>
      </xdr:sp>
      <xdr:grpSp>
        <xdr:nvGrpSpPr>
          <xdr:cNvPr id="105" name="グループ化 104">
            <a:extLst>
              <a:ext uri="{FF2B5EF4-FFF2-40B4-BE49-F238E27FC236}">
                <a16:creationId xmlns:a16="http://schemas.microsoft.com/office/drawing/2014/main" id="{00000000-0008-0000-0300-000069000000}"/>
              </a:ext>
            </a:extLst>
          </xdr:cNvPr>
          <xdr:cNvGrpSpPr/>
        </xdr:nvGrpSpPr>
        <xdr:grpSpPr>
          <a:xfrm>
            <a:off x="4638801" y="3352875"/>
            <a:ext cx="487179" cy="278400"/>
            <a:chOff x="4695947" y="3028950"/>
            <a:chExt cx="461826" cy="276225"/>
          </a:xfrm>
        </xdr:grpSpPr>
        <xdr:sp macro="" textlink="">
          <xdr:nvSpPr>
            <xdr:cNvPr id="106" name="Oval 276">
              <a:extLst>
                <a:ext uri="{FF2B5EF4-FFF2-40B4-BE49-F238E27FC236}">
                  <a16:creationId xmlns:a16="http://schemas.microsoft.com/office/drawing/2014/main" id="{00000000-0008-0000-0300-00006A000000}"/>
                </a:ext>
              </a:extLst>
            </xdr:cNvPr>
            <xdr:cNvSpPr>
              <a:spLocks noChangeArrowheads="1"/>
            </xdr:cNvSpPr>
          </xdr:nvSpPr>
          <xdr:spPr bwMode="auto">
            <a:xfrm>
              <a:off x="4896611" y="3028950"/>
              <a:ext cx="261162" cy="276225"/>
            </a:xfrm>
            <a:prstGeom prst="ellipse">
              <a:avLst/>
            </a:prstGeom>
            <a:solidFill>
              <a:srgbClr val="FFFFFF"/>
            </a:solidFill>
            <a:ln w="9525">
              <a:solidFill>
                <a:srgbClr val="000000"/>
              </a:solidFill>
              <a:round/>
              <a:headEnd/>
              <a:tailEnd/>
            </a:ln>
          </xdr:spPr>
        </xdr:sp>
        <xdr:sp macro="" textlink="">
          <xdr:nvSpPr>
            <xdr:cNvPr id="107" name="Oval 277">
              <a:extLst>
                <a:ext uri="{FF2B5EF4-FFF2-40B4-BE49-F238E27FC236}">
                  <a16:creationId xmlns:a16="http://schemas.microsoft.com/office/drawing/2014/main" id="{00000000-0008-0000-0300-00006B000000}"/>
                </a:ext>
              </a:extLst>
            </xdr:cNvPr>
            <xdr:cNvSpPr>
              <a:spLocks noChangeArrowheads="1"/>
            </xdr:cNvSpPr>
          </xdr:nvSpPr>
          <xdr:spPr bwMode="auto">
            <a:xfrm>
              <a:off x="4695947" y="3028950"/>
              <a:ext cx="261162" cy="276225"/>
            </a:xfrm>
            <a:prstGeom prst="ellipse">
              <a:avLst/>
            </a:prstGeom>
            <a:solidFill>
              <a:srgbClr val="FFFFFF"/>
            </a:solidFill>
            <a:ln w="9525">
              <a:solidFill>
                <a:srgbClr val="000000"/>
              </a:solidFill>
              <a:round/>
              <a:headEnd/>
              <a:tailEnd/>
            </a:ln>
          </xdr:spPr>
        </xdr:sp>
        <xdr:sp macro="" textlink="">
          <xdr:nvSpPr>
            <xdr:cNvPr id="108" name="WordArt 278">
              <a:extLst>
                <a:ext uri="{FF2B5EF4-FFF2-40B4-BE49-F238E27FC236}">
                  <a16:creationId xmlns:a16="http://schemas.microsoft.com/office/drawing/2014/main" id="{00000000-0008-0000-0300-00006C000000}"/>
                </a:ext>
              </a:extLst>
            </xdr:cNvPr>
            <xdr:cNvSpPr>
              <a:spLocks noChangeArrowheads="1" noChangeShapeType="1" noTextEdit="1"/>
            </xdr:cNvSpPr>
          </xdr:nvSpPr>
          <xdr:spPr bwMode="auto">
            <a:xfrm>
              <a:off x="4753279" y="3114675"/>
              <a:ext cx="162442"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P19</a:t>
              </a:r>
            </a:p>
          </xdr:txBody>
        </xdr:sp>
        <xdr:pic>
          <xdr:nvPicPr>
            <xdr:cNvPr id="109" name="Picture 279" descr="j0343747">
              <a:extLst>
                <a:ext uri="{FF2B5EF4-FFF2-40B4-BE49-F238E27FC236}">
                  <a16:creationId xmlns:a16="http://schemas.microsoft.com/office/drawing/2014/main" id="{00000000-0008-0000-03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4953861" y="3030719"/>
              <a:ext cx="152887" cy="190500"/>
            </a:xfrm>
            <a:prstGeom prst="rect">
              <a:avLst/>
            </a:prstGeom>
            <a:grpFill/>
            <a:ln w="9525">
              <a:noFill/>
              <a:miter lim="800000"/>
              <a:headEnd/>
              <a:tailEnd/>
            </a:ln>
          </xdr:spPr>
        </xdr:pic>
        <xdr:sp macro="" textlink="">
          <xdr:nvSpPr>
            <xdr:cNvPr id="110" name="WordArt 280">
              <a:extLst>
                <a:ext uri="{FF2B5EF4-FFF2-40B4-BE49-F238E27FC236}">
                  <a16:creationId xmlns:a16="http://schemas.microsoft.com/office/drawing/2014/main" id="{00000000-0008-0000-0300-00006E000000}"/>
                </a:ext>
              </a:extLst>
            </xdr:cNvPr>
            <xdr:cNvSpPr>
              <a:spLocks noChangeArrowheads="1" noChangeShapeType="1" noTextEdit="1"/>
            </xdr:cNvSpPr>
          </xdr:nvSpPr>
          <xdr:spPr bwMode="auto">
            <a:xfrm>
              <a:off x="4974703" y="3200400"/>
              <a:ext cx="133776"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9</xdr:col>
      <xdr:colOff>7282</xdr:colOff>
      <xdr:row>36</xdr:row>
      <xdr:rowOff>75650</xdr:rowOff>
    </xdr:from>
    <xdr:to>
      <xdr:col>11</xdr:col>
      <xdr:colOff>448941</xdr:colOff>
      <xdr:row>37</xdr:row>
      <xdr:rowOff>123164</xdr:rowOff>
    </xdr:to>
    <xdr:grpSp>
      <xdr:nvGrpSpPr>
        <xdr:cNvPr id="3" name="グループ化 2">
          <a:extLst>
            <a:ext uri="{FF2B5EF4-FFF2-40B4-BE49-F238E27FC236}">
              <a16:creationId xmlns:a16="http://schemas.microsoft.com/office/drawing/2014/main" id="{00000000-0008-0000-0300-000003000000}"/>
            </a:ext>
          </a:extLst>
        </xdr:cNvPr>
        <xdr:cNvGrpSpPr/>
      </xdr:nvGrpSpPr>
      <xdr:grpSpPr>
        <a:xfrm>
          <a:off x="4592889" y="8226329"/>
          <a:ext cx="2169766" cy="278835"/>
          <a:chOff x="4597141" y="8064744"/>
          <a:chExt cx="2168066" cy="273733"/>
        </a:xfrm>
      </xdr:grpSpPr>
      <xdr:sp macro="" textlink="">
        <xdr:nvSpPr>
          <xdr:cNvPr id="149" name="Rectangle 469">
            <a:extLst>
              <a:ext uri="{FF2B5EF4-FFF2-40B4-BE49-F238E27FC236}">
                <a16:creationId xmlns:a16="http://schemas.microsoft.com/office/drawing/2014/main" id="{00000000-0008-0000-0300-000095000000}"/>
              </a:ext>
            </a:extLst>
          </xdr:cNvPr>
          <xdr:cNvSpPr>
            <a:spLocks noChangeArrowheads="1"/>
          </xdr:cNvSpPr>
        </xdr:nvSpPr>
        <xdr:spPr bwMode="auto">
          <a:xfrm>
            <a:off x="4597141" y="8102701"/>
            <a:ext cx="2168066" cy="216798"/>
          </a:xfrm>
          <a:prstGeom prst="rect">
            <a:avLst/>
          </a:prstGeom>
          <a:solidFill>
            <a:schemeClr val="bg1">
              <a:lumMod val="85000"/>
            </a:schemeClr>
          </a:solidFill>
          <a:ln w="9525">
            <a:solidFill>
              <a:srgbClr val="000000"/>
            </a:solidFill>
            <a:miter lim="800000"/>
            <a:headEnd/>
            <a:tailEnd/>
          </a:ln>
        </xdr:spPr>
      </xdr:sp>
      <xdr:sp macro="" textlink="">
        <xdr:nvSpPr>
          <xdr:cNvPr id="150" name="WordArt 470">
            <a:extLst>
              <a:ext uri="{FF2B5EF4-FFF2-40B4-BE49-F238E27FC236}">
                <a16:creationId xmlns:a16="http://schemas.microsoft.com/office/drawing/2014/main" id="{00000000-0008-0000-0300-000096000000}"/>
              </a:ext>
            </a:extLst>
          </xdr:cNvPr>
          <xdr:cNvSpPr>
            <a:spLocks noChangeArrowheads="1" noChangeShapeType="1" noTextEdit="1"/>
          </xdr:cNvSpPr>
        </xdr:nvSpPr>
        <xdr:spPr bwMode="auto">
          <a:xfrm>
            <a:off x="4976967" y="8139318"/>
            <a:ext cx="1717411" cy="161568"/>
          </a:xfrm>
          <a:prstGeom prst="rect">
            <a:avLst/>
          </a:prstGeom>
        </xdr:spPr>
        <xdr:txBody>
          <a:bodyPr wrap="none" fromWordArt="1">
            <a:prstTxWarp prst="textPlain">
              <a:avLst>
                <a:gd name="adj" fmla="val 50000"/>
              </a:avLst>
            </a:prstTxWarp>
          </a:bodyPr>
          <a:lstStyle/>
          <a:p>
            <a:pPr rtl="0"/>
            <a:r>
              <a:rPr lang="ja-JP" altLang="en-US" sz="1200" kern="10" spc="0">
                <a:ln w="9525">
                  <a:noFill/>
                  <a:round/>
                  <a:headEnd/>
                  <a:tailEnd/>
                </a:ln>
                <a:solidFill>
                  <a:srgbClr val="000000"/>
                </a:solidFill>
                <a:effectLst/>
                <a:latin typeface="ＭＳ Ｐゴシック"/>
                <a:ea typeface="ＭＳ Ｐゴシック"/>
              </a:rPr>
              <a:t>　　　</a:t>
            </a:r>
            <a:r>
              <a:rPr lang="ja-JP" altLang="ja-JP" sz="1100">
                <a:effectLst/>
                <a:latin typeface="+mn-lt"/>
                <a:ea typeface="+mn-ea"/>
                <a:cs typeface="+mn-cs"/>
              </a:rPr>
              <a:t>公立中高一貫校</a:t>
            </a:r>
            <a:r>
              <a:rPr lang="ja-JP" altLang="ja-JP" sz="1100" baseline="0">
                <a:effectLst/>
                <a:latin typeface="+mn-lt"/>
                <a:ea typeface="+mn-ea"/>
                <a:cs typeface="+mn-cs"/>
              </a:rPr>
              <a:t> </a:t>
            </a:r>
            <a:r>
              <a:rPr lang="ja-JP" altLang="ja-JP" sz="1100">
                <a:effectLst/>
                <a:latin typeface="+mn-lt"/>
                <a:ea typeface="+mn-ea"/>
                <a:cs typeface="+mn-cs"/>
              </a:rPr>
              <a:t>適性検査対策模試</a:t>
            </a:r>
            <a:r>
              <a:rPr lang="ja-JP" altLang="en-US" sz="1100">
                <a:effectLst/>
                <a:latin typeface="+mn-lt"/>
                <a:ea typeface="+mn-ea"/>
                <a:cs typeface="+mn-cs"/>
              </a:rPr>
              <a:t>３</a:t>
            </a:r>
            <a:r>
              <a:rPr lang="ja-JP" altLang="ja-JP" sz="1100">
                <a:effectLst/>
                <a:latin typeface="+mn-lt"/>
                <a:ea typeface="+mn-ea"/>
                <a:cs typeface="+mn-cs"/>
              </a:rPr>
              <a:t>回</a:t>
            </a:r>
            <a:endParaRPr lang="ja-JP" altLang="ja-JP">
              <a:effectLst/>
            </a:endParaRPr>
          </a:p>
        </xdr:txBody>
      </xdr:sp>
      <xdr:grpSp>
        <xdr:nvGrpSpPr>
          <xdr:cNvPr id="151" name="Group 484">
            <a:extLst>
              <a:ext uri="{FF2B5EF4-FFF2-40B4-BE49-F238E27FC236}">
                <a16:creationId xmlns:a16="http://schemas.microsoft.com/office/drawing/2014/main" id="{00000000-0008-0000-0300-000097000000}"/>
              </a:ext>
            </a:extLst>
          </xdr:cNvPr>
          <xdr:cNvGrpSpPr>
            <a:grpSpLocks/>
          </xdr:cNvGrpSpPr>
        </xdr:nvGrpSpPr>
        <xdr:grpSpPr bwMode="auto">
          <a:xfrm>
            <a:off x="4625297" y="8064744"/>
            <a:ext cx="480541" cy="273733"/>
            <a:chOff x="251" y="788"/>
            <a:chExt cx="51" cy="29"/>
          </a:xfrm>
        </xdr:grpSpPr>
        <xdr:sp macro="" textlink="">
          <xdr:nvSpPr>
            <xdr:cNvPr id="152" name="Oval 485">
              <a:extLst>
                <a:ext uri="{FF2B5EF4-FFF2-40B4-BE49-F238E27FC236}">
                  <a16:creationId xmlns:a16="http://schemas.microsoft.com/office/drawing/2014/main" id="{00000000-0008-0000-0300-000098000000}"/>
                </a:ext>
              </a:extLst>
            </xdr:cNvPr>
            <xdr:cNvSpPr>
              <a:spLocks noChangeArrowheads="1"/>
            </xdr:cNvSpPr>
          </xdr:nvSpPr>
          <xdr:spPr bwMode="auto">
            <a:xfrm>
              <a:off x="273" y="789"/>
              <a:ext cx="29" cy="28"/>
            </a:xfrm>
            <a:prstGeom prst="ellipse">
              <a:avLst/>
            </a:prstGeom>
            <a:solidFill>
              <a:srgbClr val="FFFFFF"/>
            </a:solidFill>
            <a:ln w="9525">
              <a:solidFill>
                <a:srgbClr val="000000"/>
              </a:solidFill>
              <a:round/>
              <a:headEnd/>
              <a:tailEnd/>
            </a:ln>
          </xdr:spPr>
        </xdr:sp>
        <xdr:sp macro="" textlink="">
          <xdr:nvSpPr>
            <xdr:cNvPr id="153" name="Oval 486">
              <a:extLst>
                <a:ext uri="{FF2B5EF4-FFF2-40B4-BE49-F238E27FC236}">
                  <a16:creationId xmlns:a16="http://schemas.microsoft.com/office/drawing/2014/main" id="{00000000-0008-0000-0300-000099000000}"/>
                </a:ext>
              </a:extLst>
            </xdr:cNvPr>
            <xdr:cNvSpPr>
              <a:spLocks noChangeArrowheads="1"/>
            </xdr:cNvSpPr>
          </xdr:nvSpPr>
          <xdr:spPr bwMode="auto">
            <a:xfrm>
              <a:off x="251" y="789"/>
              <a:ext cx="29" cy="28"/>
            </a:xfrm>
            <a:prstGeom prst="ellipse">
              <a:avLst/>
            </a:prstGeom>
            <a:solidFill>
              <a:srgbClr val="FFFFFF"/>
            </a:solidFill>
            <a:ln w="9525">
              <a:solidFill>
                <a:srgbClr val="000000"/>
              </a:solidFill>
              <a:round/>
              <a:headEnd/>
              <a:tailEnd/>
            </a:ln>
          </xdr:spPr>
        </xdr:sp>
        <xdr:sp macro="" textlink="">
          <xdr:nvSpPr>
            <xdr:cNvPr id="154" name="WordArt 487">
              <a:extLst>
                <a:ext uri="{FF2B5EF4-FFF2-40B4-BE49-F238E27FC236}">
                  <a16:creationId xmlns:a16="http://schemas.microsoft.com/office/drawing/2014/main" id="{00000000-0008-0000-0300-00009A000000}"/>
                </a:ext>
              </a:extLst>
            </xdr:cNvPr>
            <xdr:cNvSpPr>
              <a:spLocks noChangeArrowheads="1" noChangeShapeType="1" noTextEdit="1"/>
            </xdr:cNvSpPr>
          </xdr:nvSpPr>
          <xdr:spPr bwMode="auto">
            <a:xfrm>
              <a:off x="256" y="798"/>
              <a:ext cx="20" cy="12"/>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P21</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155" name="Picture 488" descr="j0343747">
              <a:extLst>
                <a:ext uri="{FF2B5EF4-FFF2-40B4-BE49-F238E27FC236}">
                  <a16:creationId xmlns:a16="http://schemas.microsoft.com/office/drawing/2014/main" id="{00000000-0008-0000-0300-00009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280" y="788"/>
              <a:ext cx="16"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56" name="WordArt 489">
              <a:extLst>
                <a:ext uri="{FF2B5EF4-FFF2-40B4-BE49-F238E27FC236}">
                  <a16:creationId xmlns:a16="http://schemas.microsoft.com/office/drawing/2014/main" id="{00000000-0008-0000-0300-00009C000000}"/>
                </a:ext>
              </a:extLst>
            </xdr:cNvPr>
            <xdr:cNvSpPr>
              <a:spLocks noChangeArrowheads="1" noChangeShapeType="1" noTextEdit="1"/>
            </xdr:cNvSpPr>
          </xdr:nvSpPr>
          <xdr:spPr bwMode="auto">
            <a:xfrm>
              <a:off x="282" y="807"/>
              <a:ext cx="14" cy="7"/>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0</xdr:col>
      <xdr:colOff>14762</xdr:colOff>
      <xdr:row>45</xdr:row>
      <xdr:rowOff>97976</xdr:rowOff>
    </xdr:from>
    <xdr:to>
      <xdr:col>3</xdr:col>
      <xdr:colOff>431687</xdr:colOff>
      <xdr:row>46</xdr:row>
      <xdr:rowOff>139663</xdr:rowOff>
    </xdr:to>
    <xdr:grpSp>
      <xdr:nvGrpSpPr>
        <xdr:cNvPr id="168" name="グループ化 167">
          <a:extLst>
            <a:ext uri="{FF2B5EF4-FFF2-40B4-BE49-F238E27FC236}">
              <a16:creationId xmlns:a16="http://schemas.microsoft.com/office/drawing/2014/main" id="{00000000-0008-0000-0300-0000A8000000}"/>
            </a:ext>
          </a:extLst>
        </xdr:cNvPr>
        <xdr:cNvGrpSpPr/>
      </xdr:nvGrpSpPr>
      <xdr:grpSpPr>
        <a:xfrm>
          <a:off x="14762" y="10330547"/>
          <a:ext cx="2158639" cy="273009"/>
          <a:chOff x="4610099" y="3352872"/>
          <a:chExt cx="2171219" cy="270239"/>
        </a:xfrm>
      </xdr:grpSpPr>
      <xdr:sp macro="" textlink="">
        <xdr:nvSpPr>
          <xdr:cNvPr id="169" name="Rectangle 274">
            <a:extLst>
              <a:ext uri="{FF2B5EF4-FFF2-40B4-BE49-F238E27FC236}">
                <a16:creationId xmlns:a16="http://schemas.microsoft.com/office/drawing/2014/main" id="{00000000-0008-0000-0300-0000A9000000}"/>
              </a:ext>
            </a:extLst>
          </xdr:cNvPr>
          <xdr:cNvSpPr>
            <a:spLocks noChangeArrowheads="1"/>
          </xdr:cNvSpPr>
        </xdr:nvSpPr>
        <xdr:spPr bwMode="auto">
          <a:xfrm>
            <a:off x="4610099" y="3381375"/>
            <a:ext cx="2171219" cy="216000"/>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170" name="WordArt 275">
            <a:extLst>
              <a:ext uri="{FF2B5EF4-FFF2-40B4-BE49-F238E27FC236}">
                <a16:creationId xmlns:a16="http://schemas.microsoft.com/office/drawing/2014/main" id="{00000000-0008-0000-0300-0000AA000000}"/>
              </a:ext>
            </a:extLst>
          </xdr:cNvPr>
          <xdr:cNvSpPr>
            <a:spLocks noChangeArrowheads="1" noChangeShapeType="1" noTextEdit="1"/>
          </xdr:cNvSpPr>
        </xdr:nvSpPr>
        <xdr:spPr bwMode="auto">
          <a:xfrm>
            <a:off x="5359527" y="3411854"/>
            <a:ext cx="1081894" cy="167640"/>
          </a:xfrm>
          <a:prstGeom prst="rect">
            <a:avLst/>
          </a:prstGeom>
          <a:grpFill/>
        </xdr:spPr>
        <xdr:txBody>
          <a:bodyPr wrap="none" fromWordArt="1">
            <a:prstTxWarp prst="textPlain">
              <a:avLst>
                <a:gd name="adj" fmla="val 50000"/>
              </a:avLst>
            </a:prstTxWarp>
          </a:bodyPr>
          <a:lstStyle/>
          <a:p>
            <a:pPr rtl="0"/>
            <a:r>
              <a:rPr lang="ja-JP" altLang="ja-JP" sz="1100">
                <a:effectLst/>
                <a:latin typeface="+mn-lt"/>
                <a:ea typeface="+mn-ea"/>
                <a:cs typeface="+mn-cs"/>
              </a:rPr>
              <a:t>重大ニュース</a:t>
            </a:r>
            <a:endParaRPr lang="ja-JP" altLang="ja-JP">
              <a:effectLst/>
            </a:endParaRPr>
          </a:p>
        </xdr:txBody>
      </xdr:sp>
      <xdr:grpSp>
        <xdr:nvGrpSpPr>
          <xdr:cNvPr id="171" name="グループ化 170">
            <a:extLst>
              <a:ext uri="{FF2B5EF4-FFF2-40B4-BE49-F238E27FC236}">
                <a16:creationId xmlns:a16="http://schemas.microsoft.com/office/drawing/2014/main" id="{00000000-0008-0000-0300-0000AB000000}"/>
              </a:ext>
            </a:extLst>
          </xdr:cNvPr>
          <xdr:cNvGrpSpPr/>
        </xdr:nvGrpSpPr>
        <xdr:grpSpPr>
          <a:xfrm>
            <a:off x="4638802" y="3352872"/>
            <a:ext cx="486120" cy="270239"/>
            <a:chOff x="4695947" y="3028950"/>
            <a:chExt cx="460822" cy="268128"/>
          </a:xfrm>
        </xdr:grpSpPr>
        <xdr:sp macro="" textlink="">
          <xdr:nvSpPr>
            <xdr:cNvPr id="172" name="Oval 276">
              <a:extLst>
                <a:ext uri="{FF2B5EF4-FFF2-40B4-BE49-F238E27FC236}">
                  <a16:creationId xmlns:a16="http://schemas.microsoft.com/office/drawing/2014/main" id="{00000000-0008-0000-0300-0000AC000000}"/>
                </a:ext>
              </a:extLst>
            </xdr:cNvPr>
            <xdr:cNvSpPr>
              <a:spLocks noChangeArrowheads="1"/>
            </xdr:cNvSpPr>
          </xdr:nvSpPr>
          <xdr:spPr bwMode="auto">
            <a:xfrm>
              <a:off x="4896611" y="3028950"/>
              <a:ext cx="260158" cy="268128"/>
            </a:xfrm>
            <a:prstGeom prst="ellipse">
              <a:avLst/>
            </a:prstGeom>
            <a:solidFill>
              <a:srgbClr val="FFFFFF"/>
            </a:solidFill>
            <a:ln w="9525">
              <a:solidFill>
                <a:srgbClr val="000000"/>
              </a:solidFill>
              <a:round/>
              <a:headEnd/>
              <a:tailEnd/>
            </a:ln>
          </xdr:spPr>
        </xdr:sp>
        <xdr:sp macro="" textlink="">
          <xdr:nvSpPr>
            <xdr:cNvPr id="173" name="Oval 277">
              <a:extLst>
                <a:ext uri="{FF2B5EF4-FFF2-40B4-BE49-F238E27FC236}">
                  <a16:creationId xmlns:a16="http://schemas.microsoft.com/office/drawing/2014/main" id="{00000000-0008-0000-0300-0000AD000000}"/>
                </a:ext>
              </a:extLst>
            </xdr:cNvPr>
            <xdr:cNvSpPr>
              <a:spLocks noChangeArrowheads="1"/>
            </xdr:cNvSpPr>
          </xdr:nvSpPr>
          <xdr:spPr bwMode="auto">
            <a:xfrm>
              <a:off x="4695947" y="3028950"/>
              <a:ext cx="260158" cy="268128"/>
            </a:xfrm>
            <a:prstGeom prst="ellipse">
              <a:avLst/>
            </a:prstGeom>
            <a:solidFill>
              <a:srgbClr val="FFFFFF"/>
            </a:solidFill>
            <a:ln w="9525">
              <a:solidFill>
                <a:srgbClr val="000000"/>
              </a:solidFill>
              <a:round/>
              <a:headEnd/>
              <a:tailEnd/>
            </a:ln>
          </xdr:spPr>
        </xdr:sp>
        <xdr:sp macro="" textlink="">
          <xdr:nvSpPr>
            <xdr:cNvPr id="174" name="WordArt 278">
              <a:extLst>
                <a:ext uri="{FF2B5EF4-FFF2-40B4-BE49-F238E27FC236}">
                  <a16:creationId xmlns:a16="http://schemas.microsoft.com/office/drawing/2014/main" id="{00000000-0008-0000-0300-0000AE000000}"/>
                </a:ext>
              </a:extLst>
            </xdr:cNvPr>
            <xdr:cNvSpPr>
              <a:spLocks noChangeArrowheads="1" noChangeShapeType="1" noTextEdit="1"/>
            </xdr:cNvSpPr>
          </xdr:nvSpPr>
          <xdr:spPr bwMode="auto">
            <a:xfrm>
              <a:off x="4753279" y="3106557"/>
              <a:ext cx="162442"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P19</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175" name="Picture 279" descr="j0343747">
              <a:extLst>
                <a:ext uri="{FF2B5EF4-FFF2-40B4-BE49-F238E27FC236}">
                  <a16:creationId xmlns:a16="http://schemas.microsoft.com/office/drawing/2014/main" id="{00000000-0008-0000-03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4953903" y="3030719"/>
              <a:ext cx="152887" cy="190500"/>
            </a:xfrm>
            <a:prstGeom prst="rect">
              <a:avLst/>
            </a:prstGeom>
            <a:grpFill/>
            <a:ln w="9525">
              <a:noFill/>
              <a:miter lim="800000"/>
              <a:headEnd/>
              <a:tailEnd/>
            </a:ln>
          </xdr:spPr>
        </xdr:pic>
        <xdr:sp macro="" textlink="">
          <xdr:nvSpPr>
            <xdr:cNvPr id="176" name="WordArt 280">
              <a:extLst>
                <a:ext uri="{FF2B5EF4-FFF2-40B4-BE49-F238E27FC236}">
                  <a16:creationId xmlns:a16="http://schemas.microsoft.com/office/drawing/2014/main" id="{00000000-0008-0000-0300-0000B0000000}"/>
                </a:ext>
              </a:extLst>
            </xdr:cNvPr>
            <xdr:cNvSpPr>
              <a:spLocks noChangeArrowheads="1" noChangeShapeType="1" noTextEdit="1"/>
            </xdr:cNvSpPr>
          </xdr:nvSpPr>
          <xdr:spPr bwMode="auto">
            <a:xfrm>
              <a:off x="4974705" y="3200400"/>
              <a:ext cx="133776"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9</xdr:col>
      <xdr:colOff>33617</xdr:colOff>
      <xdr:row>14</xdr:row>
      <xdr:rowOff>139690</xdr:rowOff>
    </xdr:from>
    <xdr:to>
      <xdr:col>11</xdr:col>
      <xdr:colOff>461187</xdr:colOff>
      <xdr:row>16</xdr:row>
      <xdr:rowOff>89636</xdr:rowOff>
    </xdr:to>
    <xdr:grpSp>
      <xdr:nvGrpSpPr>
        <xdr:cNvPr id="189" name="グループ化 188">
          <a:extLst>
            <a:ext uri="{FF2B5EF4-FFF2-40B4-BE49-F238E27FC236}">
              <a16:creationId xmlns:a16="http://schemas.microsoft.com/office/drawing/2014/main" id="{00000000-0008-0000-0300-0000BD000000}"/>
            </a:ext>
          </a:extLst>
        </xdr:cNvPr>
        <xdr:cNvGrpSpPr/>
      </xdr:nvGrpSpPr>
      <xdr:grpSpPr>
        <a:xfrm>
          <a:off x="4619224" y="3201297"/>
          <a:ext cx="2155677" cy="412589"/>
          <a:chOff x="4610099" y="3381375"/>
          <a:chExt cx="2160000" cy="405837"/>
        </a:xfrm>
      </xdr:grpSpPr>
      <xdr:sp macro="" textlink="">
        <xdr:nvSpPr>
          <xdr:cNvPr id="190" name="Rectangle 274">
            <a:extLst>
              <a:ext uri="{FF2B5EF4-FFF2-40B4-BE49-F238E27FC236}">
                <a16:creationId xmlns:a16="http://schemas.microsoft.com/office/drawing/2014/main" id="{00000000-0008-0000-0300-0000BE000000}"/>
              </a:ext>
            </a:extLst>
          </xdr:cNvPr>
          <xdr:cNvSpPr>
            <a:spLocks noChangeArrowheads="1"/>
          </xdr:cNvSpPr>
        </xdr:nvSpPr>
        <xdr:spPr bwMode="auto">
          <a:xfrm>
            <a:off x="4610099" y="3381375"/>
            <a:ext cx="2160000" cy="405837"/>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grpSp>
        <xdr:nvGrpSpPr>
          <xdr:cNvPr id="192" name="グループ化 191">
            <a:extLst>
              <a:ext uri="{FF2B5EF4-FFF2-40B4-BE49-F238E27FC236}">
                <a16:creationId xmlns:a16="http://schemas.microsoft.com/office/drawing/2014/main" id="{00000000-0008-0000-0300-0000C0000000}"/>
              </a:ext>
            </a:extLst>
          </xdr:cNvPr>
          <xdr:cNvGrpSpPr/>
        </xdr:nvGrpSpPr>
        <xdr:grpSpPr>
          <a:xfrm>
            <a:off x="4638794" y="3440767"/>
            <a:ext cx="486134" cy="277956"/>
            <a:chOff x="4695947" y="3116157"/>
            <a:chExt cx="460836" cy="275784"/>
          </a:xfrm>
        </xdr:grpSpPr>
        <xdr:sp macro="" textlink="">
          <xdr:nvSpPr>
            <xdr:cNvPr id="193" name="Oval 276">
              <a:extLst>
                <a:ext uri="{FF2B5EF4-FFF2-40B4-BE49-F238E27FC236}">
                  <a16:creationId xmlns:a16="http://schemas.microsoft.com/office/drawing/2014/main" id="{00000000-0008-0000-0300-0000C1000000}"/>
                </a:ext>
              </a:extLst>
            </xdr:cNvPr>
            <xdr:cNvSpPr>
              <a:spLocks noChangeArrowheads="1"/>
            </xdr:cNvSpPr>
          </xdr:nvSpPr>
          <xdr:spPr bwMode="auto">
            <a:xfrm>
              <a:off x="4896611" y="3125675"/>
              <a:ext cx="260172" cy="266256"/>
            </a:xfrm>
            <a:prstGeom prst="ellipse">
              <a:avLst/>
            </a:prstGeom>
            <a:solidFill>
              <a:srgbClr val="FFFFFF"/>
            </a:solidFill>
            <a:ln w="9525">
              <a:solidFill>
                <a:srgbClr val="000000"/>
              </a:solidFill>
              <a:round/>
              <a:headEnd/>
              <a:tailEnd/>
            </a:ln>
          </xdr:spPr>
        </xdr:sp>
        <xdr:sp macro="" textlink="">
          <xdr:nvSpPr>
            <xdr:cNvPr id="194" name="Oval 277">
              <a:extLst>
                <a:ext uri="{FF2B5EF4-FFF2-40B4-BE49-F238E27FC236}">
                  <a16:creationId xmlns:a16="http://schemas.microsoft.com/office/drawing/2014/main" id="{00000000-0008-0000-0300-0000C2000000}"/>
                </a:ext>
              </a:extLst>
            </xdr:cNvPr>
            <xdr:cNvSpPr>
              <a:spLocks noChangeArrowheads="1"/>
            </xdr:cNvSpPr>
          </xdr:nvSpPr>
          <xdr:spPr bwMode="auto">
            <a:xfrm>
              <a:off x="4695947" y="3125685"/>
              <a:ext cx="260172" cy="266256"/>
            </a:xfrm>
            <a:prstGeom prst="ellipse">
              <a:avLst/>
            </a:prstGeom>
            <a:solidFill>
              <a:srgbClr val="FFFFFF"/>
            </a:solidFill>
            <a:ln w="9525">
              <a:solidFill>
                <a:srgbClr val="000000"/>
              </a:solidFill>
              <a:round/>
              <a:headEnd/>
              <a:tailEnd/>
            </a:ln>
          </xdr:spPr>
        </xdr:sp>
        <xdr:sp macro="" textlink="">
          <xdr:nvSpPr>
            <xdr:cNvPr id="195" name="WordArt 278">
              <a:extLst>
                <a:ext uri="{FF2B5EF4-FFF2-40B4-BE49-F238E27FC236}">
                  <a16:creationId xmlns:a16="http://schemas.microsoft.com/office/drawing/2014/main" id="{00000000-0008-0000-0300-0000C3000000}"/>
                </a:ext>
              </a:extLst>
            </xdr:cNvPr>
            <xdr:cNvSpPr>
              <a:spLocks noChangeArrowheads="1" noChangeShapeType="1" noTextEdit="1"/>
            </xdr:cNvSpPr>
          </xdr:nvSpPr>
          <xdr:spPr bwMode="auto">
            <a:xfrm>
              <a:off x="4753279" y="3211406"/>
              <a:ext cx="162442"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P20</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196" name="Picture 279" descr="j0343747">
              <a:extLst>
                <a:ext uri="{FF2B5EF4-FFF2-40B4-BE49-F238E27FC236}">
                  <a16:creationId xmlns:a16="http://schemas.microsoft.com/office/drawing/2014/main" id="{00000000-0008-0000-03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4953943" y="3116157"/>
              <a:ext cx="152887" cy="190500"/>
            </a:xfrm>
            <a:prstGeom prst="rect">
              <a:avLst/>
            </a:prstGeom>
            <a:grpFill/>
            <a:ln w="9525">
              <a:noFill/>
              <a:miter lim="800000"/>
              <a:headEnd/>
              <a:tailEnd/>
            </a:ln>
          </xdr:spPr>
        </xdr:pic>
        <xdr:sp macro="" textlink="">
          <xdr:nvSpPr>
            <xdr:cNvPr id="197" name="WordArt 280">
              <a:extLst>
                <a:ext uri="{FF2B5EF4-FFF2-40B4-BE49-F238E27FC236}">
                  <a16:creationId xmlns:a16="http://schemas.microsoft.com/office/drawing/2014/main" id="{00000000-0008-0000-0300-0000C5000000}"/>
                </a:ext>
              </a:extLst>
            </xdr:cNvPr>
            <xdr:cNvSpPr>
              <a:spLocks noChangeArrowheads="1" noChangeShapeType="1" noTextEdit="1"/>
            </xdr:cNvSpPr>
          </xdr:nvSpPr>
          <xdr:spPr bwMode="auto">
            <a:xfrm>
              <a:off x="4971954" y="3297132"/>
              <a:ext cx="133776"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10</xdr:col>
      <xdr:colOff>280455</xdr:colOff>
      <xdr:row>14</xdr:row>
      <xdr:rowOff>180745</xdr:rowOff>
    </xdr:from>
    <xdr:to>
      <xdr:col>11</xdr:col>
      <xdr:colOff>196158</xdr:colOff>
      <xdr:row>16</xdr:row>
      <xdr:rowOff>56029</xdr:rowOff>
    </xdr:to>
    <xdr:sp macro="" textlink="">
      <xdr:nvSpPr>
        <xdr:cNvPr id="191" name="WordArt 470">
          <a:extLst>
            <a:ext uri="{FF2B5EF4-FFF2-40B4-BE49-F238E27FC236}">
              <a16:creationId xmlns:a16="http://schemas.microsoft.com/office/drawing/2014/main" id="{00000000-0008-0000-0300-0000BF000000}"/>
            </a:ext>
          </a:extLst>
        </xdr:cNvPr>
        <xdr:cNvSpPr>
          <a:spLocks noChangeArrowheads="1" noChangeShapeType="1" noTextEdit="1"/>
        </xdr:cNvSpPr>
      </xdr:nvSpPr>
      <xdr:spPr bwMode="auto">
        <a:xfrm>
          <a:off x="5300690" y="3183921"/>
          <a:ext cx="1226792" cy="323520"/>
        </a:xfrm>
        <a:prstGeom prst="rect">
          <a:avLst/>
        </a:prstGeom>
      </xdr:spPr>
      <xdr:txBody>
        <a:bodyPr wrap="none" fromWordArt="1">
          <a:prstTxWarp prst="textPlain">
            <a:avLst>
              <a:gd name="adj" fmla="val 50000"/>
            </a:avLst>
          </a:prstTxWarp>
        </a:bodyP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200" kern="10" spc="0">
              <a:ln w="9525">
                <a:noFill/>
                <a:round/>
                <a:headEnd/>
                <a:tailEnd/>
              </a:ln>
              <a:solidFill>
                <a:srgbClr val="000000"/>
              </a:solidFill>
              <a:effectLst/>
              <a:latin typeface="ＭＳ Ｐゴシック" panose="020B0600070205080204" pitchFamily="50" charset="-128"/>
              <a:ea typeface="ＭＳ Ｐゴシック" panose="020B0600070205080204" pitchFamily="50" charset="-128"/>
            </a:rPr>
            <a:t>公中受検新演習</a:t>
          </a:r>
          <a:endParaRPr lang="en-US" altLang="ja-JP" sz="1200" kern="10" spc="0">
            <a:ln w="9525">
              <a:noFill/>
              <a:round/>
              <a:headEnd/>
              <a:tailEnd/>
            </a:ln>
            <a:solidFill>
              <a:srgbClr val="000000"/>
            </a:solidFill>
            <a:effectLst/>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200" kern="10" spc="0">
              <a:ln w="9525">
                <a:noFill/>
                <a:round/>
                <a:headEnd/>
                <a:tailEnd/>
              </a:ln>
              <a:solidFill>
                <a:srgbClr val="000000"/>
              </a:solidFill>
              <a:effectLst/>
              <a:latin typeface="ＭＳ Ｐゴシック"/>
              <a:ea typeface="ＭＳ Ｐゴシック"/>
            </a:rPr>
            <a:t>言語３６５・計算３６５</a:t>
          </a:r>
        </a:p>
      </xdr:txBody>
    </xdr:sp>
    <xdr:clientData/>
  </xdr:twoCellAnchor>
  <xdr:twoCellAnchor>
    <xdr:from>
      <xdr:col>5</xdr:col>
      <xdr:colOff>0</xdr:colOff>
      <xdr:row>2</xdr:row>
      <xdr:rowOff>47631</xdr:rowOff>
    </xdr:from>
    <xdr:to>
      <xdr:col>8</xdr:col>
      <xdr:colOff>3653</xdr:colOff>
      <xdr:row>4</xdr:row>
      <xdr:rowOff>16031</xdr:rowOff>
    </xdr:to>
    <xdr:grpSp>
      <xdr:nvGrpSpPr>
        <xdr:cNvPr id="208" name="グループ化 207">
          <a:extLst>
            <a:ext uri="{FF2B5EF4-FFF2-40B4-BE49-F238E27FC236}">
              <a16:creationId xmlns:a16="http://schemas.microsoft.com/office/drawing/2014/main" id="{00000000-0008-0000-0300-0000D0000000}"/>
            </a:ext>
          </a:extLst>
        </xdr:cNvPr>
        <xdr:cNvGrpSpPr/>
      </xdr:nvGrpSpPr>
      <xdr:grpSpPr>
        <a:xfrm>
          <a:off x="2340429" y="632738"/>
          <a:ext cx="2126367" cy="281364"/>
          <a:chOff x="2352675" y="4267200"/>
          <a:chExt cx="2124000" cy="282729"/>
        </a:xfrm>
      </xdr:grpSpPr>
      <xdr:grpSp>
        <xdr:nvGrpSpPr>
          <xdr:cNvPr id="209" name="グループ化 208">
            <a:extLst>
              <a:ext uri="{FF2B5EF4-FFF2-40B4-BE49-F238E27FC236}">
                <a16:creationId xmlns:a16="http://schemas.microsoft.com/office/drawing/2014/main" id="{00000000-0008-0000-0300-0000D1000000}"/>
              </a:ext>
            </a:extLst>
          </xdr:cNvPr>
          <xdr:cNvGrpSpPr/>
        </xdr:nvGrpSpPr>
        <xdr:grpSpPr>
          <a:xfrm>
            <a:off x="2352675" y="4267200"/>
            <a:ext cx="2124000" cy="282729"/>
            <a:chOff x="2352675" y="4267200"/>
            <a:chExt cx="2124000" cy="282729"/>
          </a:xfrm>
        </xdr:grpSpPr>
        <xdr:grpSp>
          <xdr:nvGrpSpPr>
            <xdr:cNvPr id="211" name="グループ化 210">
              <a:extLst>
                <a:ext uri="{FF2B5EF4-FFF2-40B4-BE49-F238E27FC236}">
                  <a16:creationId xmlns:a16="http://schemas.microsoft.com/office/drawing/2014/main" id="{00000000-0008-0000-0300-0000D3000000}"/>
                </a:ext>
              </a:extLst>
            </xdr:cNvPr>
            <xdr:cNvGrpSpPr/>
          </xdr:nvGrpSpPr>
          <xdr:grpSpPr>
            <a:xfrm>
              <a:off x="2352675" y="4276725"/>
              <a:ext cx="2124000" cy="273204"/>
              <a:chOff x="2352675" y="4276725"/>
              <a:chExt cx="2124000" cy="273204"/>
            </a:xfrm>
          </xdr:grpSpPr>
          <xdr:grpSp>
            <xdr:nvGrpSpPr>
              <xdr:cNvPr id="213" name="グループ化 212">
                <a:extLst>
                  <a:ext uri="{FF2B5EF4-FFF2-40B4-BE49-F238E27FC236}">
                    <a16:creationId xmlns:a16="http://schemas.microsoft.com/office/drawing/2014/main" id="{00000000-0008-0000-0300-0000D5000000}"/>
                  </a:ext>
                </a:extLst>
              </xdr:cNvPr>
              <xdr:cNvGrpSpPr/>
            </xdr:nvGrpSpPr>
            <xdr:grpSpPr>
              <a:xfrm>
                <a:off x="2352675" y="4305300"/>
                <a:ext cx="2124000" cy="219075"/>
                <a:chOff x="2352675" y="5905500"/>
                <a:chExt cx="2124000" cy="219075"/>
              </a:xfrm>
            </xdr:grpSpPr>
            <xdr:sp macro="" textlink="">
              <xdr:nvSpPr>
                <xdr:cNvPr id="217" name="Rectangle 225">
                  <a:extLst>
                    <a:ext uri="{FF2B5EF4-FFF2-40B4-BE49-F238E27FC236}">
                      <a16:creationId xmlns:a16="http://schemas.microsoft.com/office/drawing/2014/main" id="{00000000-0008-0000-0300-0000D9000000}"/>
                    </a:ext>
                  </a:extLst>
                </xdr:cNvPr>
                <xdr:cNvSpPr>
                  <a:spLocks noChangeArrowheads="1"/>
                </xdr:cNvSpPr>
              </xdr:nvSpPr>
              <xdr:spPr bwMode="auto">
                <a:xfrm>
                  <a:off x="2352675" y="5905500"/>
                  <a:ext cx="2124000" cy="219075"/>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218" name="WordArt 226">
                  <a:extLst>
                    <a:ext uri="{FF2B5EF4-FFF2-40B4-BE49-F238E27FC236}">
                      <a16:creationId xmlns:a16="http://schemas.microsoft.com/office/drawing/2014/main" id="{00000000-0008-0000-0300-0000DA000000}"/>
                    </a:ext>
                  </a:extLst>
                </xdr:cNvPr>
                <xdr:cNvSpPr>
                  <a:spLocks noChangeArrowheads="1" noChangeShapeType="1" noTextEdit="1"/>
                </xdr:cNvSpPr>
              </xdr:nvSpPr>
              <xdr:spPr bwMode="auto">
                <a:xfrm>
                  <a:off x="2904919" y="5943600"/>
                  <a:ext cx="1516331" cy="152400"/>
                </a:xfrm>
                <a:prstGeom prst="rect">
                  <a:avLst/>
                </a:prstGeom>
                <a:grpFill/>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中学受験新演習　漢字日記</a:t>
                  </a:r>
                </a:p>
              </xdr:txBody>
            </xdr:sp>
          </xdr:grpSp>
          <xdr:sp macro="" textlink="">
            <xdr:nvSpPr>
              <xdr:cNvPr id="214" name="Oval 227">
                <a:extLst>
                  <a:ext uri="{FF2B5EF4-FFF2-40B4-BE49-F238E27FC236}">
                    <a16:creationId xmlns:a16="http://schemas.microsoft.com/office/drawing/2014/main" id="{00000000-0008-0000-0300-0000D6000000}"/>
                  </a:ext>
                </a:extLst>
              </xdr:cNvPr>
              <xdr:cNvSpPr>
                <a:spLocks noChangeArrowheads="1"/>
              </xdr:cNvSpPr>
            </xdr:nvSpPr>
            <xdr:spPr bwMode="auto">
              <a:xfrm>
                <a:off x="2578394" y="4276725"/>
                <a:ext cx="273600" cy="273204"/>
              </a:xfrm>
              <a:prstGeom prst="ellipse">
                <a:avLst/>
              </a:prstGeom>
              <a:solidFill>
                <a:srgbClr val="FFFFFF"/>
              </a:solidFill>
              <a:ln w="9525">
                <a:solidFill>
                  <a:srgbClr val="000000"/>
                </a:solidFill>
                <a:round/>
                <a:headEnd/>
                <a:tailEnd/>
              </a:ln>
            </xdr:spPr>
          </xdr:sp>
          <xdr:sp macro="" textlink="">
            <xdr:nvSpPr>
              <xdr:cNvPr id="215" name="Oval 228">
                <a:extLst>
                  <a:ext uri="{FF2B5EF4-FFF2-40B4-BE49-F238E27FC236}">
                    <a16:creationId xmlns:a16="http://schemas.microsoft.com/office/drawing/2014/main" id="{00000000-0008-0000-0300-0000D7000000}"/>
                  </a:ext>
                </a:extLst>
              </xdr:cNvPr>
              <xdr:cNvSpPr>
                <a:spLocks noChangeArrowheads="1"/>
              </xdr:cNvSpPr>
            </xdr:nvSpPr>
            <xdr:spPr bwMode="auto">
              <a:xfrm>
                <a:off x="2390115" y="4276725"/>
                <a:ext cx="273600" cy="273204"/>
              </a:xfrm>
              <a:prstGeom prst="ellipse">
                <a:avLst/>
              </a:prstGeom>
              <a:solidFill>
                <a:srgbClr val="FFFFFF"/>
              </a:solidFill>
              <a:ln w="9525">
                <a:solidFill>
                  <a:srgbClr val="000000"/>
                </a:solidFill>
                <a:round/>
                <a:headEnd/>
                <a:tailEnd/>
              </a:ln>
            </xdr:spPr>
          </xdr:sp>
          <xdr:sp macro="" textlink="">
            <xdr:nvSpPr>
              <xdr:cNvPr id="216" name="WordArt 229">
                <a:extLst>
                  <a:ext uri="{FF2B5EF4-FFF2-40B4-BE49-F238E27FC236}">
                    <a16:creationId xmlns:a16="http://schemas.microsoft.com/office/drawing/2014/main" id="{00000000-0008-0000-0300-0000D8000000}"/>
                  </a:ext>
                </a:extLst>
              </xdr:cNvPr>
              <xdr:cNvSpPr>
                <a:spLocks noChangeArrowheads="1" noChangeShapeType="1" noTextEdit="1"/>
              </xdr:cNvSpPr>
            </xdr:nvSpPr>
            <xdr:spPr bwMode="auto">
              <a:xfrm>
                <a:off x="2446603" y="4362450"/>
                <a:ext cx="175033"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P18</a:t>
                </a:r>
                <a:endParaRPr lang="ja-JP" altLang="en-US" sz="900" kern="10" spc="0">
                  <a:ln w="9525">
                    <a:noFill/>
                    <a:round/>
                    <a:headEnd/>
                    <a:tailEnd/>
                  </a:ln>
                  <a:solidFill>
                    <a:srgbClr val="000000"/>
                  </a:solidFill>
                  <a:effectLst/>
                  <a:latin typeface="ＭＳ Ｐゴシック"/>
                  <a:ea typeface="ＭＳ Ｐゴシック"/>
                </a:endParaRPr>
              </a:p>
            </xdr:txBody>
          </xdr:sp>
        </xdr:grpSp>
        <xdr:pic>
          <xdr:nvPicPr>
            <xdr:cNvPr id="212" name="Picture 230" descr="j0343747">
              <a:extLst>
                <a:ext uri="{FF2B5EF4-FFF2-40B4-BE49-F238E27FC236}">
                  <a16:creationId xmlns:a16="http://schemas.microsoft.com/office/drawing/2014/main" id="{00000000-0008-0000-03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2654043" y="4267200"/>
              <a:ext cx="149761" cy="190500"/>
            </a:xfrm>
            <a:prstGeom prst="rect">
              <a:avLst/>
            </a:prstGeom>
            <a:grpFill/>
            <a:ln w="9525">
              <a:noFill/>
              <a:miter lim="800000"/>
              <a:headEnd/>
              <a:tailEnd/>
            </a:ln>
          </xdr:spPr>
        </xdr:pic>
      </xdr:grpSp>
      <xdr:sp macro="" textlink="">
        <xdr:nvSpPr>
          <xdr:cNvPr id="210" name="WordArt 231">
            <a:extLst>
              <a:ext uri="{FF2B5EF4-FFF2-40B4-BE49-F238E27FC236}">
                <a16:creationId xmlns:a16="http://schemas.microsoft.com/office/drawing/2014/main" id="{00000000-0008-0000-0300-0000D2000000}"/>
              </a:ext>
            </a:extLst>
          </xdr:cNvPr>
          <xdr:cNvSpPr>
            <a:spLocks noChangeArrowheads="1" noChangeShapeType="1" noTextEdit="1"/>
          </xdr:cNvSpPr>
        </xdr:nvSpPr>
        <xdr:spPr bwMode="auto">
          <a:xfrm>
            <a:off x="2670917" y="4448175"/>
            <a:ext cx="121681"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clientData/>
  </xdr:twoCellAnchor>
  <xdr:twoCellAnchor>
    <xdr:from>
      <xdr:col>9</xdr:col>
      <xdr:colOff>9525</xdr:colOff>
      <xdr:row>2</xdr:row>
      <xdr:rowOff>47625</xdr:rowOff>
    </xdr:from>
    <xdr:to>
      <xdr:col>12</xdr:col>
      <xdr:colOff>0</xdr:colOff>
      <xdr:row>4</xdr:row>
      <xdr:rowOff>17041</xdr:rowOff>
    </xdr:to>
    <xdr:grpSp>
      <xdr:nvGrpSpPr>
        <xdr:cNvPr id="219" name="グループ化 218">
          <a:extLst>
            <a:ext uri="{FF2B5EF4-FFF2-40B4-BE49-F238E27FC236}">
              <a16:creationId xmlns:a16="http://schemas.microsoft.com/office/drawing/2014/main" id="{00000000-0008-0000-0300-0000DB000000}"/>
            </a:ext>
          </a:extLst>
        </xdr:cNvPr>
        <xdr:cNvGrpSpPr/>
      </xdr:nvGrpSpPr>
      <xdr:grpSpPr>
        <a:xfrm>
          <a:off x="4595132" y="632732"/>
          <a:ext cx="2181225" cy="282380"/>
          <a:chOff x="4610099" y="3343279"/>
          <a:chExt cx="2160000" cy="283733"/>
        </a:xfrm>
      </xdr:grpSpPr>
      <xdr:sp macro="" textlink="">
        <xdr:nvSpPr>
          <xdr:cNvPr id="220" name="Rectangle 274">
            <a:extLst>
              <a:ext uri="{FF2B5EF4-FFF2-40B4-BE49-F238E27FC236}">
                <a16:creationId xmlns:a16="http://schemas.microsoft.com/office/drawing/2014/main" id="{00000000-0008-0000-0300-0000DC000000}"/>
              </a:ext>
            </a:extLst>
          </xdr:cNvPr>
          <xdr:cNvSpPr>
            <a:spLocks noChangeArrowheads="1"/>
          </xdr:cNvSpPr>
        </xdr:nvSpPr>
        <xdr:spPr bwMode="auto">
          <a:xfrm>
            <a:off x="4610099" y="3381375"/>
            <a:ext cx="2160000" cy="216000"/>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grpSp>
        <xdr:nvGrpSpPr>
          <xdr:cNvPr id="221" name="グループ化 220">
            <a:extLst>
              <a:ext uri="{FF2B5EF4-FFF2-40B4-BE49-F238E27FC236}">
                <a16:creationId xmlns:a16="http://schemas.microsoft.com/office/drawing/2014/main" id="{00000000-0008-0000-0300-0000DD000000}"/>
              </a:ext>
            </a:extLst>
          </xdr:cNvPr>
          <xdr:cNvGrpSpPr/>
        </xdr:nvGrpSpPr>
        <xdr:grpSpPr>
          <a:xfrm>
            <a:off x="4638796" y="3343279"/>
            <a:ext cx="481923" cy="283733"/>
            <a:chOff x="4695947" y="3019425"/>
            <a:chExt cx="456844" cy="281516"/>
          </a:xfrm>
        </xdr:grpSpPr>
        <xdr:sp macro="" textlink="">
          <xdr:nvSpPr>
            <xdr:cNvPr id="222" name="Oval 276">
              <a:extLst>
                <a:ext uri="{FF2B5EF4-FFF2-40B4-BE49-F238E27FC236}">
                  <a16:creationId xmlns:a16="http://schemas.microsoft.com/office/drawing/2014/main" id="{00000000-0008-0000-0300-0000DE000000}"/>
                </a:ext>
              </a:extLst>
            </xdr:cNvPr>
            <xdr:cNvSpPr>
              <a:spLocks noChangeArrowheads="1"/>
            </xdr:cNvSpPr>
          </xdr:nvSpPr>
          <xdr:spPr bwMode="auto">
            <a:xfrm>
              <a:off x="4896611" y="3028950"/>
              <a:ext cx="256180" cy="271991"/>
            </a:xfrm>
            <a:prstGeom prst="ellipse">
              <a:avLst/>
            </a:prstGeom>
            <a:solidFill>
              <a:srgbClr val="FFFFFF"/>
            </a:solidFill>
            <a:ln w="9525">
              <a:solidFill>
                <a:srgbClr val="000000"/>
              </a:solidFill>
              <a:round/>
              <a:headEnd/>
              <a:tailEnd/>
            </a:ln>
          </xdr:spPr>
        </xdr:sp>
        <xdr:sp macro="" textlink="">
          <xdr:nvSpPr>
            <xdr:cNvPr id="223" name="Oval 277">
              <a:extLst>
                <a:ext uri="{FF2B5EF4-FFF2-40B4-BE49-F238E27FC236}">
                  <a16:creationId xmlns:a16="http://schemas.microsoft.com/office/drawing/2014/main" id="{00000000-0008-0000-0300-0000DF000000}"/>
                </a:ext>
              </a:extLst>
            </xdr:cNvPr>
            <xdr:cNvSpPr>
              <a:spLocks noChangeArrowheads="1"/>
            </xdr:cNvSpPr>
          </xdr:nvSpPr>
          <xdr:spPr bwMode="auto">
            <a:xfrm>
              <a:off x="4695947" y="3028950"/>
              <a:ext cx="256180" cy="271991"/>
            </a:xfrm>
            <a:prstGeom prst="ellipse">
              <a:avLst/>
            </a:prstGeom>
            <a:solidFill>
              <a:srgbClr val="FFFFFF"/>
            </a:solidFill>
            <a:ln w="9525">
              <a:solidFill>
                <a:srgbClr val="000000"/>
              </a:solidFill>
              <a:round/>
              <a:headEnd/>
              <a:tailEnd/>
            </a:ln>
          </xdr:spPr>
        </xdr:sp>
        <xdr:sp macro="" textlink="">
          <xdr:nvSpPr>
            <xdr:cNvPr id="224" name="WordArt 278">
              <a:extLst>
                <a:ext uri="{FF2B5EF4-FFF2-40B4-BE49-F238E27FC236}">
                  <a16:creationId xmlns:a16="http://schemas.microsoft.com/office/drawing/2014/main" id="{00000000-0008-0000-0300-0000E0000000}"/>
                </a:ext>
              </a:extLst>
            </xdr:cNvPr>
            <xdr:cNvSpPr>
              <a:spLocks noChangeArrowheads="1" noChangeShapeType="1" noTextEdit="1"/>
            </xdr:cNvSpPr>
          </xdr:nvSpPr>
          <xdr:spPr bwMode="auto">
            <a:xfrm>
              <a:off x="4750577" y="3114675"/>
              <a:ext cx="162442"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P20</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225" name="Picture 279" descr="j0343747">
              <a:extLst>
                <a:ext uri="{FF2B5EF4-FFF2-40B4-BE49-F238E27FC236}">
                  <a16:creationId xmlns:a16="http://schemas.microsoft.com/office/drawing/2014/main" id="{00000000-0008-0000-03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4953943" y="3019425"/>
              <a:ext cx="152887" cy="190500"/>
            </a:xfrm>
            <a:prstGeom prst="rect">
              <a:avLst/>
            </a:prstGeom>
            <a:grpFill/>
            <a:ln w="9525">
              <a:noFill/>
              <a:miter lim="800000"/>
              <a:headEnd/>
              <a:tailEnd/>
            </a:ln>
          </xdr:spPr>
        </xdr:pic>
        <xdr:sp macro="" textlink="">
          <xdr:nvSpPr>
            <xdr:cNvPr id="226" name="WordArt 280">
              <a:extLst>
                <a:ext uri="{FF2B5EF4-FFF2-40B4-BE49-F238E27FC236}">
                  <a16:creationId xmlns:a16="http://schemas.microsoft.com/office/drawing/2014/main" id="{00000000-0008-0000-0300-0000E2000000}"/>
                </a:ext>
              </a:extLst>
            </xdr:cNvPr>
            <xdr:cNvSpPr>
              <a:spLocks noChangeArrowheads="1" noChangeShapeType="1" noTextEdit="1"/>
            </xdr:cNvSpPr>
          </xdr:nvSpPr>
          <xdr:spPr bwMode="auto">
            <a:xfrm>
              <a:off x="4972118" y="3200400"/>
              <a:ext cx="133776"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0</xdr:col>
      <xdr:colOff>0</xdr:colOff>
      <xdr:row>2</xdr:row>
      <xdr:rowOff>47631</xdr:rowOff>
    </xdr:from>
    <xdr:to>
      <xdr:col>3</xdr:col>
      <xdr:colOff>438149</xdr:colOff>
      <xdr:row>4</xdr:row>
      <xdr:rowOff>16031</xdr:rowOff>
    </xdr:to>
    <xdr:grpSp>
      <xdr:nvGrpSpPr>
        <xdr:cNvPr id="227" name="グループ化 226">
          <a:extLst>
            <a:ext uri="{FF2B5EF4-FFF2-40B4-BE49-F238E27FC236}">
              <a16:creationId xmlns:a16="http://schemas.microsoft.com/office/drawing/2014/main" id="{00000000-0008-0000-0300-0000E3000000}"/>
            </a:ext>
          </a:extLst>
        </xdr:cNvPr>
        <xdr:cNvGrpSpPr/>
      </xdr:nvGrpSpPr>
      <xdr:grpSpPr>
        <a:xfrm>
          <a:off x="0" y="632738"/>
          <a:ext cx="2179863" cy="281364"/>
          <a:chOff x="2352675" y="4267200"/>
          <a:chExt cx="2124000" cy="282729"/>
        </a:xfrm>
      </xdr:grpSpPr>
      <xdr:grpSp>
        <xdr:nvGrpSpPr>
          <xdr:cNvPr id="228" name="グループ化 227">
            <a:extLst>
              <a:ext uri="{FF2B5EF4-FFF2-40B4-BE49-F238E27FC236}">
                <a16:creationId xmlns:a16="http://schemas.microsoft.com/office/drawing/2014/main" id="{00000000-0008-0000-0300-0000E4000000}"/>
              </a:ext>
            </a:extLst>
          </xdr:cNvPr>
          <xdr:cNvGrpSpPr/>
        </xdr:nvGrpSpPr>
        <xdr:grpSpPr>
          <a:xfrm>
            <a:off x="2352675" y="4267200"/>
            <a:ext cx="2124000" cy="282729"/>
            <a:chOff x="2352675" y="4267200"/>
            <a:chExt cx="2124000" cy="282729"/>
          </a:xfrm>
        </xdr:grpSpPr>
        <xdr:grpSp>
          <xdr:nvGrpSpPr>
            <xdr:cNvPr id="230" name="グループ化 229">
              <a:extLst>
                <a:ext uri="{FF2B5EF4-FFF2-40B4-BE49-F238E27FC236}">
                  <a16:creationId xmlns:a16="http://schemas.microsoft.com/office/drawing/2014/main" id="{00000000-0008-0000-0300-0000E6000000}"/>
                </a:ext>
              </a:extLst>
            </xdr:cNvPr>
            <xdr:cNvGrpSpPr/>
          </xdr:nvGrpSpPr>
          <xdr:grpSpPr>
            <a:xfrm>
              <a:off x="2352675" y="4276725"/>
              <a:ext cx="2124000" cy="273204"/>
              <a:chOff x="2352675" y="4276725"/>
              <a:chExt cx="2124000" cy="273204"/>
            </a:xfrm>
          </xdr:grpSpPr>
          <xdr:grpSp>
            <xdr:nvGrpSpPr>
              <xdr:cNvPr id="232" name="グループ化 231">
                <a:extLst>
                  <a:ext uri="{FF2B5EF4-FFF2-40B4-BE49-F238E27FC236}">
                    <a16:creationId xmlns:a16="http://schemas.microsoft.com/office/drawing/2014/main" id="{00000000-0008-0000-0300-0000E8000000}"/>
                  </a:ext>
                </a:extLst>
              </xdr:cNvPr>
              <xdr:cNvGrpSpPr/>
            </xdr:nvGrpSpPr>
            <xdr:grpSpPr>
              <a:xfrm>
                <a:off x="2352675" y="4305300"/>
                <a:ext cx="2124000" cy="219075"/>
                <a:chOff x="2352675" y="5905500"/>
                <a:chExt cx="2124000" cy="219075"/>
              </a:xfrm>
            </xdr:grpSpPr>
            <xdr:sp macro="" textlink="">
              <xdr:nvSpPr>
                <xdr:cNvPr id="236" name="Rectangle 225">
                  <a:extLst>
                    <a:ext uri="{FF2B5EF4-FFF2-40B4-BE49-F238E27FC236}">
                      <a16:creationId xmlns:a16="http://schemas.microsoft.com/office/drawing/2014/main" id="{00000000-0008-0000-0300-0000EC000000}"/>
                    </a:ext>
                  </a:extLst>
                </xdr:cNvPr>
                <xdr:cNvSpPr>
                  <a:spLocks noChangeArrowheads="1"/>
                </xdr:cNvSpPr>
              </xdr:nvSpPr>
              <xdr:spPr bwMode="auto">
                <a:xfrm>
                  <a:off x="2352675" y="5905500"/>
                  <a:ext cx="2124000" cy="219075"/>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237" name="WordArt 226">
                  <a:extLst>
                    <a:ext uri="{FF2B5EF4-FFF2-40B4-BE49-F238E27FC236}">
                      <a16:creationId xmlns:a16="http://schemas.microsoft.com/office/drawing/2014/main" id="{00000000-0008-0000-0300-0000ED000000}"/>
                    </a:ext>
                  </a:extLst>
                </xdr:cNvPr>
                <xdr:cNvSpPr>
                  <a:spLocks noChangeArrowheads="1" noChangeShapeType="1" noTextEdit="1"/>
                </xdr:cNvSpPr>
              </xdr:nvSpPr>
              <xdr:spPr bwMode="auto">
                <a:xfrm>
                  <a:off x="3027215" y="5944872"/>
                  <a:ext cx="1242704" cy="151127"/>
                </a:xfrm>
                <a:prstGeom prst="rect">
                  <a:avLst/>
                </a:prstGeom>
                <a:grpFill/>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中学受験新演習</a:t>
                  </a:r>
                </a:p>
              </xdr:txBody>
            </xdr:sp>
          </xdr:grpSp>
          <xdr:sp macro="" textlink="">
            <xdr:nvSpPr>
              <xdr:cNvPr id="233" name="Oval 227">
                <a:extLst>
                  <a:ext uri="{FF2B5EF4-FFF2-40B4-BE49-F238E27FC236}">
                    <a16:creationId xmlns:a16="http://schemas.microsoft.com/office/drawing/2014/main" id="{00000000-0008-0000-0300-0000E9000000}"/>
                  </a:ext>
                </a:extLst>
              </xdr:cNvPr>
              <xdr:cNvSpPr>
                <a:spLocks noChangeArrowheads="1"/>
              </xdr:cNvSpPr>
            </xdr:nvSpPr>
            <xdr:spPr bwMode="auto">
              <a:xfrm>
                <a:off x="2578597" y="4276725"/>
                <a:ext cx="266878" cy="273204"/>
              </a:xfrm>
              <a:prstGeom prst="ellipse">
                <a:avLst/>
              </a:prstGeom>
              <a:solidFill>
                <a:srgbClr val="FFFFFF"/>
              </a:solidFill>
              <a:ln w="9525">
                <a:solidFill>
                  <a:srgbClr val="000000"/>
                </a:solidFill>
                <a:round/>
                <a:headEnd/>
                <a:tailEnd/>
              </a:ln>
            </xdr:spPr>
          </xdr:sp>
          <xdr:sp macro="" textlink="">
            <xdr:nvSpPr>
              <xdr:cNvPr id="234" name="Oval 228">
                <a:extLst>
                  <a:ext uri="{FF2B5EF4-FFF2-40B4-BE49-F238E27FC236}">
                    <a16:creationId xmlns:a16="http://schemas.microsoft.com/office/drawing/2014/main" id="{00000000-0008-0000-0300-0000EA000000}"/>
                  </a:ext>
                </a:extLst>
              </xdr:cNvPr>
              <xdr:cNvSpPr>
                <a:spLocks noChangeArrowheads="1"/>
              </xdr:cNvSpPr>
            </xdr:nvSpPr>
            <xdr:spPr bwMode="auto">
              <a:xfrm>
                <a:off x="2390115" y="4276725"/>
                <a:ext cx="266878" cy="273204"/>
              </a:xfrm>
              <a:prstGeom prst="ellipse">
                <a:avLst/>
              </a:prstGeom>
              <a:solidFill>
                <a:srgbClr val="FFFFFF"/>
              </a:solidFill>
              <a:ln w="9525">
                <a:solidFill>
                  <a:srgbClr val="000000"/>
                </a:solidFill>
                <a:round/>
                <a:headEnd/>
                <a:tailEnd/>
              </a:ln>
            </xdr:spPr>
          </xdr:sp>
          <xdr:sp macro="" textlink="">
            <xdr:nvSpPr>
              <xdr:cNvPr id="235" name="WordArt 229">
                <a:extLst>
                  <a:ext uri="{FF2B5EF4-FFF2-40B4-BE49-F238E27FC236}">
                    <a16:creationId xmlns:a16="http://schemas.microsoft.com/office/drawing/2014/main" id="{00000000-0008-0000-0300-0000EB000000}"/>
                  </a:ext>
                </a:extLst>
              </xdr:cNvPr>
              <xdr:cNvSpPr>
                <a:spLocks noChangeArrowheads="1" noChangeShapeType="1" noTextEdit="1"/>
              </xdr:cNvSpPr>
            </xdr:nvSpPr>
            <xdr:spPr bwMode="auto">
              <a:xfrm>
                <a:off x="2446399" y="4362450"/>
                <a:ext cx="175033"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P17</a:t>
                </a:r>
                <a:endParaRPr lang="ja-JP" altLang="en-US" sz="900" kern="10" spc="0">
                  <a:ln w="9525">
                    <a:noFill/>
                    <a:round/>
                    <a:headEnd/>
                    <a:tailEnd/>
                  </a:ln>
                  <a:solidFill>
                    <a:srgbClr val="000000"/>
                  </a:solidFill>
                  <a:effectLst/>
                  <a:latin typeface="ＭＳ Ｐゴシック"/>
                  <a:ea typeface="ＭＳ Ｐゴシック"/>
                </a:endParaRPr>
              </a:p>
            </xdr:txBody>
          </xdr:sp>
        </xdr:grpSp>
        <xdr:pic>
          <xdr:nvPicPr>
            <xdr:cNvPr id="231" name="Picture 230" descr="j0343747">
              <a:extLst>
                <a:ext uri="{FF2B5EF4-FFF2-40B4-BE49-F238E27FC236}">
                  <a16:creationId xmlns:a16="http://schemas.microsoft.com/office/drawing/2014/main" id="{00000000-0008-0000-03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2653723" y="4267200"/>
              <a:ext cx="149761" cy="190500"/>
            </a:xfrm>
            <a:prstGeom prst="rect">
              <a:avLst/>
            </a:prstGeom>
            <a:grpFill/>
            <a:ln w="9525">
              <a:noFill/>
              <a:miter lim="800000"/>
              <a:headEnd/>
              <a:tailEnd/>
            </a:ln>
          </xdr:spPr>
        </xdr:pic>
      </xdr:grpSp>
      <xdr:sp macro="" textlink="">
        <xdr:nvSpPr>
          <xdr:cNvPr id="229" name="WordArt 231">
            <a:extLst>
              <a:ext uri="{FF2B5EF4-FFF2-40B4-BE49-F238E27FC236}">
                <a16:creationId xmlns:a16="http://schemas.microsoft.com/office/drawing/2014/main" id="{00000000-0008-0000-0300-0000E5000000}"/>
              </a:ext>
            </a:extLst>
          </xdr:cNvPr>
          <xdr:cNvSpPr>
            <a:spLocks noChangeArrowheads="1" noChangeShapeType="1" noTextEdit="1"/>
          </xdr:cNvSpPr>
        </xdr:nvSpPr>
        <xdr:spPr bwMode="auto">
          <a:xfrm>
            <a:off x="2670917" y="4448175"/>
            <a:ext cx="121681"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clientData/>
  </xdr:twoCellAnchor>
  <xdr:twoCellAnchor>
    <xdr:from>
      <xdr:col>5</xdr:col>
      <xdr:colOff>9525</xdr:colOff>
      <xdr:row>33</xdr:row>
      <xdr:rowOff>85728</xdr:rowOff>
    </xdr:from>
    <xdr:to>
      <xdr:col>8</xdr:col>
      <xdr:colOff>1802</xdr:colOff>
      <xdr:row>34</xdr:row>
      <xdr:rowOff>127415</xdr:rowOff>
    </xdr:to>
    <xdr:grpSp>
      <xdr:nvGrpSpPr>
        <xdr:cNvPr id="165" name="グループ化 164">
          <a:extLst>
            <a:ext uri="{FF2B5EF4-FFF2-40B4-BE49-F238E27FC236}">
              <a16:creationId xmlns:a16="http://schemas.microsoft.com/office/drawing/2014/main" id="{00000000-0008-0000-0300-0000A5000000}"/>
            </a:ext>
          </a:extLst>
        </xdr:cNvPr>
        <xdr:cNvGrpSpPr/>
      </xdr:nvGrpSpPr>
      <xdr:grpSpPr>
        <a:xfrm>
          <a:off x="2349954" y="7542442"/>
          <a:ext cx="2114991" cy="273009"/>
          <a:chOff x="4610099" y="3352872"/>
          <a:chExt cx="2127344" cy="270239"/>
        </a:xfrm>
      </xdr:grpSpPr>
      <xdr:sp macro="" textlink="">
        <xdr:nvSpPr>
          <xdr:cNvPr id="166" name="Rectangle 274">
            <a:extLst>
              <a:ext uri="{FF2B5EF4-FFF2-40B4-BE49-F238E27FC236}">
                <a16:creationId xmlns:a16="http://schemas.microsoft.com/office/drawing/2014/main" id="{00000000-0008-0000-0300-0000A6000000}"/>
              </a:ext>
            </a:extLst>
          </xdr:cNvPr>
          <xdr:cNvSpPr>
            <a:spLocks noChangeArrowheads="1"/>
          </xdr:cNvSpPr>
        </xdr:nvSpPr>
        <xdr:spPr bwMode="auto">
          <a:xfrm>
            <a:off x="4610099" y="3381375"/>
            <a:ext cx="2127344" cy="216000"/>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177" name="WordArt 275">
            <a:extLst>
              <a:ext uri="{FF2B5EF4-FFF2-40B4-BE49-F238E27FC236}">
                <a16:creationId xmlns:a16="http://schemas.microsoft.com/office/drawing/2014/main" id="{00000000-0008-0000-0300-0000B1000000}"/>
              </a:ext>
            </a:extLst>
          </xdr:cNvPr>
          <xdr:cNvSpPr>
            <a:spLocks noChangeArrowheads="1" noChangeShapeType="1" noTextEdit="1"/>
          </xdr:cNvSpPr>
        </xdr:nvSpPr>
        <xdr:spPr bwMode="auto">
          <a:xfrm>
            <a:off x="5359527" y="3411856"/>
            <a:ext cx="1081894" cy="167640"/>
          </a:xfrm>
          <a:prstGeom prst="rect">
            <a:avLst/>
          </a:prstGeom>
          <a:grpFill/>
        </xdr:spPr>
        <xdr:txBody>
          <a:bodyPr wrap="none" fromWordArt="1">
            <a:prstTxWarp prst="textPlain">
              <a:avLst>
                <a:gd name="adj" fmla="val 50000"/>
              </a:avLst>
            </a:prstTxWarp>
          </a:bodyPr>
          <a:lstStyle/>
          <a:p>
            <a:pPr rtl="0" eaLnBrk="1" fontAlgn="auto" latinLnBrk="0" hangingPunct="1"/>
            <a:r>
              <a:rPr lang="ja-JP" altLang="ja-JP" sz="1100">
                <a:effectLst/>
                <a:latin typeface="+mn-lt"/>
                <a:ea typeface="+mn-ea"/>
                <a:cs typeface="+mn-cs"/>
              </a:rPr>
              <a:t>白地図作業帳</a:t>
            </a:r>
            <a:endParaRPr lang="ja-JP" altLang="ja-JP">
              <a:effectLst/>
            </a:endParaRPr>
          </a:p>
        </xdr:txBody>
      </xdr:sp>
      <xdr:grpSp>
        <xdr:nvGrpSpPr>
          <xdr:cNvPr id="178" name="グループ化 177">
            <a:extLst>
              <a:ext uri="{FF2B5EF4-FFF2-40B4-BE49-F238E27FC236}">
                <a16:creationId xmlns:a16="http://schemas.microsoft.com/office/drawing/2014/main" id="{00000000-0008-0000-0300-0000B2000000}"/>
              </a:ext>
            </a:extLst>
          </xdr:cNvPr>
          <xdr:cNvGrpSpPr/>
        </xdr:nvGrpSpPr>
        <xdr:grpSpPr>
          <a:xfrm>
            <a:off x="4638802" y="3352872"/>
            <a:ext cx="486120" cy="270239"/>
            <a:chOff x="4695947" y="3028950"/>
            <a:chExt cx="460822" cy="268128"/>
          </a:xfrm>
        </xdr:grpSpPr>
        <xdr:sp macro="" textlink="">
          <xdr:nvSpPr>
            <xdr:cNvPr id="179" name="Oval 276">
              <a:extLst>
                <a:ext uri="{FF2B5EF4-FFF2-40B4-BE49-F238E27FC236}">
                  <a16:creationId xmlns:a16="http://schemas.microsoft.com/office/drawing/2014/main" id="{00000000-0008-0000-0300-0000B3000000}"/>
                </a:ext>
              </a:extLst>
            </xdr:cNvPr>
            <xdr:cNvSpPr>
              <a:spLocks noChangeArrowheads="1"/>
            </xdr:cNvSpPr>
          </xdr:nvSpPr>
          <xdr:spPr bwMode="auto">
            <a:xfrm>
              <a:off x="4896611" y="3028950"/>
              <a:ext cx="260158" cy="268128"/>
            </a:xfrm>
            <a:prstGeom prst="ellipse">
              <a:avLst/>
            </a:prstGeom>
            <a:solidFill>
              <a:srgbClr val="FFFFFF"/>
            </a:solidFill>
            <a:ln w="9525">
              <a:solidFill>
                <a:srgbClr val="000000"/>
              </a:solidFill>
              <a:round/>
              <a:headEnd/>
              <a:tailEnd/>
            </a:ln>
          </xdr:spPr>
        </xdr:sp>
        <xdr:sp macro="" textlink="">
          <xdr:nvSpPr>
            <xdr:cNvPr id="180" name="Oval 277">
              <a:extLst>
                <a:ext uri="{FF2B5EF4-FFF2-40B4-BE49-F238E27FC236}">
                  <a16:creationId xmlns:a16="http://schemas.microsoft.com/office/drawing/2014/main" id="{00000000-0008-0000-0300-0000B4000000}"/>
                </a:ext>
              </a:extLst>
            </xdr:cNvPr>
            <xdr:cNvSpPr>
              <a:spLocks noChangeArrowheads="1"/>
            </xdr:cNvSpPr>
          </xdr:nvSpPr>
          <xdr:spPr bwMode="auto">
            <a:xfrm>
              <a:off x="4695947" y="3028950"/>
              <a:ext cx="260158" cy="268128"/>
            </a:xfrm>
            <a:prstGeom prst="ellipse">
              <a:avLst/>
            </a:prstGeom>
            <a:solidFill>
              <a:srgbClr val="FFFFFF"/>
            </a:solidFill>
            <a:ln w="9525">
              <a:solidFill>
                <a:srgbClr val="000000"/>
              </a:solidFill>
              <a:round/>
              <a:headEnd/>
              <a:tailEnd/>
            </a:ln>
          </xdr:spPr>
        </xdr:sp>
        <xdr:sp macro="" textlink="">
          <xdr:nvSpPr>
            <xdr:cNvPr id="181" name="WordArt 278">
              <a:extLst>
                <a:ext uri="{FF2B5EF4-FFF2-40B4-BE49-F238E27FC236}">
                  <a16:creationId xmlns:a16="http://schemas.microsoft.com/office/drawing/2014/main" id="{00000000-0008-0000-0300-0000B5000000}"/>
                </a:ext>
              </a:extLst>
            </xdr:cNvPr>
            <xdr:cNvSpPr>
              <a:spLocks noChangeArrowheads="1" noChangeShapeType="1" noTextEdit="1"/>
            </xdr:cNvSpPr>
          </xdr:nvSpPr>
          <xdr:spPr bwMode="auto">
            <a:xfrm>
              <a:off x="4753279" y="3114675"/>
              <a:ext cx="162442"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P19</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182" name="Picture 279" descr="j0343747">
              <a:extLst>
                <a:ext uri="{FF2B5EF4-FFF2-40B4-BE49-F238E27FC236}">
                  <a16:creationId xmlns:a16="http://schemas.microsoft.com/office/drawing/2014/main" id="{00000000-0008-0000-03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4953903" y="3030719"/>
              <a:ext cx="152887" cy="190500"/>
            </a:xfrm>
            <a:prstGeom prst="rect">
              <a:avLst/>
            </a:prstGeom>
            <a:grpFill/>
            <a:ln w="9525">
              <a:noFill/>
              <a:miter lim="800000"/>
              <a:headEnd/>
              <a:tailEnd/>
            </a:ln>
          </xdr:spPr>
        </xdr:pic>
        <xdr:sp macro="" textlink="">
          <xdr:nvSpPr>
            <xdr:cNvPr id="183" name="WordArt 280">
              <a:extLst>
                <a:ext uri="{FF2B5EF4-FFF2-40B4-BE49-F238E27FC236}">
                  <a16:creationId xmlns:a16="http://schemas.microsoft.com/office/drawing/2014/main" id="{00000000-0008-0000-0300-0000B7000000}"/>
                </a:ext>
              </a:extLst>
            </xdr:cNvPr>
            <xdr:cNvSpPr>
              <a:spLocks noChangeArrowheads="1" noChangeShapeType="1" noTextEdit="1"/>
            </xdr:cNvSpPr>
          </xdr:nvSpPr>
          <xdr:spPr bwMode="auto">
            <a:xfrm>
              <a:off x="4974705" y="3200400"/>
              <a:ext cx="133776"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5</xdr:col>
      <xdr:colOff>5238</xdr:colOff>
      <xdr:row>37</xdr:row>
      <xdr:rowOff>88451</xdr:rowOff>
    </xdr:from>
    <xdr:to>
      <xdr:col>7</xdr:col>
      <xdr:colOff>407090</xdr:colOff>
      <xdr:row>38</xdr:row>
      <xdr:rowOff>130138</xdr:rowOff>
    </xdr:to>
    <xdr:grpSp>
      <xdr:nvGrpSpPr>
        <xdr:cNvPr id="184" name="グループ化 183">
          <a:extLst>
            <a:ext uri="{FF2B5EF4-FFF2-40B4-BE49-F238E27FC236}">
              <a16:creationId xmlns:a16="http://schemas.microsoft.com/office/drawing/2014/main" id="{00000000-0008-0000-0300-0000B8000000}"/>
            </a:ext>
          </a:extLst>
        </xdr:cNvPr>
        <xdr:cNvGrpSpPr/>
      </xdr:nvGrpSpPr>
      <xdr:grpSpPr>
        <a:xfrm>
          <a:off x="2345667" y="8470451"/>
          <a:ext cx="2116352" cy="273008"/>
          <a:chOff x="4610099" y="3352872"/>
          <a:chExt cx="2127344" cy="270239"/>
        </a:xfrm>
      </xdr:grpSpPr>
      <xdr:sp macro="" textlink="">
        <xdr:nvSpPr>
          <xdr:cNvPr id="185" name="Rectangle 274">
            <a:extLst>
              <a:ext uri="{FF2B5EF4-FFF2-40B4-BE49-F238E27FC236}">
                <a16:creationId xmlns:a16="http://schemas.microsoft.com/office/drawing/2014/main" id="{00000000-0008-0000-0300-0000B9000000}"/>
              </a:ext>
            </a:extLst>
          </xdr:cNvPr>
          <xdr:cNvSpPr>
            <a:spLocks noChangeArrowheads="1"/>
          </xdr:cNvSpPr>
        </xdr:nvSpPr>
        <xdr:spPr bwMode="auto">
          <a:xfrm>
            <a:off x="4610099" y="3381375"/>
            <a:ext cx="2127344" cy="216000"/>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186" name="WordArt 275">
            <a:extLst>
              <a:ext uri="{FF2B5EF4-FFF2-40B4-BE49-F238E27FC236}">
                <a16:creationId xmlns:a16="http://schemas.microsoft.com/office/drawing/2014/main" id="{00000000-0008-0000-0300-0000BA000000}"/>
              </a:ext>
            </a:extLst>
          </xdr:cNvPr>
          <xdr:cNvSpPr>
            <a:spLocks noChangeArrowheads="1" noChangeShapeType="1" noTextEdit="1"/>
          </xdr:cNvSpPr>
        </xdr:nvSpPr>
        <xdr:spPr bwMode="auto">
          <a:xfrm>
            <a:off x="5188877" y="3411854"/>
            <a:ext cx="1512766" cy="166852"/>
          </a:xfrm>
          <a:prstGeom prst="rect">
            <a:avLst/>
          </a:prstGeom>
          <a:grpFill/>
        </xdr:spPr>
        <xdr:txBody>
          <a:bodyPr wrap="none" fromWordArt="1">
            <a:prstTxWarp prst="textPlain">
              <a:avLst>
                <a:gd name="adj" fmla="val 50000"/>
              </a:avLst>
            </a:prstTxWarp>
          </a:bodyPr>
          <a:lstStyle/>
          <a:p>
            <a:pPr rtl="0"/>
            <a:r>
              <a:rPr lang="ja-JP" altLang="en-US" sz="1100">
                <a:effectLst/>
                <a:latin typeface="+mn-lt"/>
                <a:ea typeface="+mn-ea"/>
                <a:cs typeface="+mn-cs"/>
              </a:rPr>
              <a:t>中学受験新演習　言語事項の完成</a:t>
            </a:r>
            <a:endParaRPr lang="ja-JP" altLang="ja-JP">
              <a:effectLst/>
            </a:endParaRPr>
          </a:p>
        </xdr:txBody>
      </xdr:sp>
      <xdr:grpSp>
        <xdr:nvGrpSpPr>
          <xdr:cNvPr id="187" name="グループ化 186">
            <a:extLst>
              <a:ext uri="{FF2B5EF4-FFF2-40B4-BE49-F238E27FC236}">
                <a16:creationId xmlns:a16="http://schemas.microsoft.com/office/drawing/2014/main" id="{00000000-0008-0000-0300-0000BB000000}"/>
              </a:ext>
            </a:extLst>
          </xdr:cNvPr>
          <xdr:cNvGrpSpPr/>
        </xdr:nvGrpSpPr>
        <xdr:grpSpPr>
          <a:xfrm>
            <a:off x="4638802" y="3352872"/>
            <a:ext cx="486120" cy="270239"/>
            <a:chOff x="4695947" y="3028950"/>
            <a:chExt cx="460822" cy="268128"/>
          </a:xfrm>
        </xdr:grpSpPr>
        <xdr:sp macro="" textlink="">
          <xdr:nvSpPr>
            <xdr:cNvPr id="188" name="Oval 276">
              <a:extLst>
                <a:ext uri="{FF2B5EF4-FFF2-40B4-BE49-F238E27FC236}">
                  <a16:creationId xmlns:a16="http://schemas.microsoft.com/office/drawing/2014/main" id="{00000000-0008-0000-0300-0000BC000000}"/>
                </a:ext>
              </a:extLst>
            </xdr:cNvPr>
            <xdr:cNvSpPr>
              <a:spLocks noChangeArrowheads="1"/>
            </xdr:cNvSpPr>
          </xdr:nvSpPr>
          <xdr:spPr bwMode="auto">
            <a:xfrm>
              <a:off x="4896611" y="3028950"/>
              <a:ext cx="260158" cy="268128"/>
            </a:xfrm>
            <a:prstGeom prst="ellipse">
              <a:avLst/>
            </a:prstGeom>
            <a:solidFill>
              <a:srgbClr val="FFFFFF"/>
            </a:solidFill>
            <a:ln w="9525">
              <a:solidFill>
                <a:srgbClr val="000000"/>
              </a:solidFill>
              <a:round/>
              <a:headEnd/>
              <a:tailEnd/>
            </a:ln>
          </xdr:spPr>
        </xdr:sp>
        <xdr:sp macro="" textlink="">
          <xdr:nvSpPr>
            <xdr:cNvPr id="207" name="Oval 277">
              <a:extLst>
                <a:ext uri="{FF2B5EF4-FFF2-40B4-BE49-F238E27FC236}">
                  <a16:creationId xmlns:a16="http://schemas.microsoft.com/office/drawing/2014/main" id="{00000000-0008-0000-0300-0000CF000000}"/>
                </a:ext>
              </a:extLst>
            </xdr:cNvPr>
            <xdr:cNvSpPr>
              <a:spLocks noChangeArrowheads="1"/>
            </xdr:cNvSpPr>
          </xdr:nvSpPr>
          <xdr:spPr bwMode="auto">
            <a:xfrm>
              <a:off x="4695947" y="3028950"/>
              <a:ext cx="260158" cy="268128"/>
            </a:xfrm>
            <a:prstGeom prst="ellipse">
              <a:avLst/>
            </a:prstGeom>
            <a:solidFill>
              <a:srgbClr val="FFFFFF"/>
            </a:solidFill>
            <a:ln w="9525">
              <a:solidFill>
                <a:srgbClr val="000000"/>
              </a:solidFill>
              <a:round/>
              <a:headEnd/>
              <a:tailEnd/>
            </a:ln>
          </xdr:spPr>
        </xdr:sp>
        <xdr:sp macro="" textlink="">
          <xdr:nvSpPr>
            <xdr:cNvPr id="239" name="WordArt 278">
              <a:extLst>
                <a:ext uri="{FF2B5EF4-FFF2-40B4-BE49-F238E27FC236}">
                  <a16:creationId xmlns:a16="http://schemas.microsoft.com/office/drawing/2014/main" id="{00000000-0008-0000-0300-0000EF000000}"/>
                </a:ext>
              </a:extLst>
            </xdr:cNvPr>
            <xdr:cNvSpPr>
              <a:spLocks noChangeArrowheads="1" noChangeShapeType="1" noTextEdit="1"/>
            </xdr:cNvSpPr>
          </xdr:nvSpPr>
          <xdr:spPr bwMode="auto">
            <a:xfrm>
              <a:off x="4753279" y="3106557"/>
              <a:ext cx="162442"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P18</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240" name="Picture 279" descr="j0343747">
              <a:extLst>
                <a:ext uri="{FF2B5EF4-FFF2-40B4-BE49-F238E27FC236}">
                  <a16:creationId xmlns:a16="http://schemas.microsoft.com/office/drawing/2014/main" id="{00000000-0008-0000-03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4953903" y="3030719"/>
              <a:ext cx="152887" cy="190500"/>
            </a:xfrm>
            <a:prstGeom prst="rect">
              <a:avLst/>
            </a:prstGeom>
            <a:grpFill/>
            <a:ln w="9525">
              <a:noFill/>
              <a:miter lim="800000"/>
              <a:headEnd/>
              <a:tailEnd/>
            </a:ln>
          </xdr:spPr>
        </xdr:pic>
        <xdr:sp macro="" textlink="">
          <xdr:nvSpPr>
            <xdr:cNvPr id="241" name="WordArt 280">
              <a:extLst>
                <a:ext uri="{FF2B5EF4-FFF2-40B4-BE49-F238E27FC236}">
                  <a16:creationId xmlns:a16="http://schemas.microsoft.com/office/drawing/2014/main" id="{00000000-0008-0000-0300-0000F1000000}"/>
                </a:ext>
              </a:extLst>
            </xdr:cNvPr>
            <xdr:cNvSpPr>
              <a:spLocks noChangeArrowheads="1" noChangeShapeType="1" noTextEdit="1"/>
            </xdr:cNvSpPr>
          </xdr:nvSpPr>
          <xdr:spPr bwMode="auto">
            <a:xfrm>
              <a:off x="4974705" y="3200400"/>
              <a:ext cx="133776"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5</xdr:col>
      <xdr:colOff>5238</xdr:colOff>
      <xdr:row>42</xdr:row>
      <xdr:rowOff>88451</xdr:rowOff>
    </xdr:from>
    <xdr:to>
      <xdr:col>7</xdr:col>
      <xdr:colOff>407090</xdr:colOff>
      <xdr:row>43</xdr:row>
      <xdr:rowOff>130138</xdr:rowOff>
    </xdr:to>
    <xdr:grpSp>
      <xdr:nvGrpSpPr>
        <xdr:cNvPr id="242" name="グループ化 241">
          <a:extLst>
            <a:ext uri="{FF2B5EF4-FFF2-40B4-BE49-F238E27FC236}">
              <a16:creationId xmlns:a16="http://schemas.microsoft.com/office/drawing/2014/main" id="{00000000-0008-0000-0300-0000F2000000}"/>
            </a:ext>
          </a:extLst>
        </xdr:cNvPr>
        <xdr:cNvGrpSpPr/>
      </xdr:nvGrpSpPr>
      <xdr:grpSpPr>
        <a:xfrm>
          <a:off x="2345667" y="9627058"/>
          <a:ext cx="2116352" cy="273009"/>
          <a:chOff x="4610099" y="3352872"/>
          <a:chExt cx="2127344" cy="270239"/>
        </a:xfrm>
      </xdr:grpSpPr>
      <xdr:sp macro="" textlink="">
        <xdr:nvSpPr>
          <xdr:cNvPr id="243" name="Rectangle 274">
            <a:extLst>
              <a:ext uri="{FF2B5EF4-FFF2-40B4-BE49-F238E27FC236}">
                <a16:creationId xmlns:a16="http://schemas.microsoft.com/office/drawing/2014/main" id="{00000000-0008-0000-0300-0000F3000000}"/>
              </a:ext>
            </a:extLst>
          </xdr:cNvPr>
          <xdr:cNvSpPr>
            <a:spLocks noChangeArrowheads="1"/>
          </xdr:cNvSpPr>
        </xdr:nvSpPr>
        <xdr:spPr bwMode="auto">
          <a:xfrm>
            <a:off x="4610099" y="3381375"/>
            <a:ext cx="2127344" cy="216000"/>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244" name="WordArt 275">
            <a:extLst>
              <a:ext uri="{FF2B5EF4-FFF2-40B4-BE49-F238E27FC236}">
                <a16:creationId xmlns:a16="http://schemas.microsoft.com/office/drawing/2014/main" id="{00000000-0008-0000-0300-0000F4000000}"/>
              </a:ext>
            </a:extLst>
          </xdr:cNvPr>
          <xdr:cNvSpPr>
            <a:spLocks noChangeArrowheads="1" noChangeShapeType="1" noTextEdit="1"/>
          </xdr:cNvSpPr>
        </xdr:nvSpPr>
        <xdr:spPr bwMode="auto">
          <a:xfrm>
            <a:off x="5188877" y="3411853"/>
            <a:ext cx="1522341" cy="166854"/>
          </a:xfrm>
          <a:prstGeom prst="rect">
            <a:avLst/>
          </a:prstGeom>
          <a:grpFill/>
        </xdr:spPr>
        <xdr:txBody>
          <a:bodyPr wrap="none" fromWordArt="1">
            <a:prstTxWarp prst="textPlain">
              <a:avLst>
                <a:gd name="adj" fmla="val 50000"/>
              </a:avLst>
            </a:prstTxWarp>
          </a:bodyPr>
          <a:lstStyle/>
          <a:p>
            <a:pPr rtl="0"/>
            <a:r>
              <a:rPr lang="ja-JP" altLang="ja-JP" sz="1100">
                <a:effectLst/>
                <a:latin typeface="+mn-lt"/>
                <a:ea typeface="+mn-ea"/>
                <a:cs typeface="+mn-cs"/>
              </a:rPr>
              <a:t>中学受験新演習</a:t>
            </a:r>
            <a:r>
              <a:rPr lang="ja-JP" altLang="en-US" sz="1100">
                <a:effectLst/>
                <a:latin typeface="+mn-lt"/>
                <a:ea typeface="+mn-ea"/>
                <a:cs typeface="+mn-cs"/>
              </a:rPr>
              <a:t>　計算・一行問題の完成</a:t>
            </a:r>
            <a:endParaRPr lang="ja-JP" altLang="ja-JP">
              <a:effectLst/>
            </a:endParaRPr>
          </a:p>
        </xdr:txBody>
      </xdr:sp>
      <xdr:grpSp>
        <xdr:nvGrpSpPr>
          <xdr:cNvPr id="245" name="グループ化 244">
            <a:extLst>
              <a:ext uri="{FF2B5EF4-FFF2-40B4-BE49-F238E27FC236}">
                <a16:creationId xmlns:a16="http://schemas.microsoft.com/office/drawing/2014/main" id="{00000000-0008-0000-0300-0000F5000000}"/>
              </a:ext>
            </a:extLst>
          </xdr:cNvPr>
          <xdr:cNvGrpSpPr/>
        </xdr:nvGrpSpPr>
        <xdr:grpSpPr>
          <a:xfrm>
            <a:off x="4638802" y="3352872"/>
            <a:ext cx="486120" cy="270239"/>
            <a:chOff x="4695947" y="3028950"/>
            <a:chExt cx="460822" cy="268128"/>
          </a:xfrm>
        </xdr:grpSpPr>
        <xdr:sp macro="" textlink="">
          <xdr:nvSpPr>
            <xdr:cNvPr id="246" name="Oval 276">
              <a:extLst>
                <a:ext uri="{FF2B5EF4-FFF2-40B4-BE49-F238E27FC236}">
                  <a16:creationId xmlns:a16="http://schemas.microsoft.com/office/drawing/2014/main" id="{00000000-0008-0000-0300-0000F6000000}"/>
                </a:ext>
              </a:extLst>
            </xdr:cNvPr>
            <xdr:cNvSpPr>
              <a:spLocks noChangeArrowheads="1"/>
            </xdr:cNvSpPr>
          </xdr:nvSpPr>
          <xdr:spPr bwMode="auto">
            <a:xfrm>
              <a:off x="4896611" y="3028950"/>
              <a:ext cx="260158" cy="268128"/>
            </a:xfrm>
            <a:prstGeom prst="ellipse">
              <a:avLst/>
            </a:prstGeom>
            <a:solidFill>
              <a:srgbClr val="FFFFFF"/>
            </a:solidFill>
            <a:ln w="9525">
              <a:solidFill>
                <a:srgbClr val="000000"/>
              </a:solidFill>
              <a:round/>
              <a:headEnd/>
              <a:tailEnd/>
            </a:ln>
          </xdr:spPr>
        </xdr:sp>
        <xdr:sp macro="" textlink="">
          <xdr:nvSpPr>
            <xdr:cNvPr id="247" name="Oval 277">
              <a:extLst>
                <a:ext uri="{FF2B5EF4-FFF2-40B4-BE49-F238E27FC236}">
                  <a16:creationId xmlns:a16="http://schemas.microsoft.com/office/drawing/2014/main" id="{00000000-0008-0000-0300-0000F7000000}"/>
                </a:ext>
              </a:extLst>
            </xdr:cNvPr>
            <xdr:cNvSpPr>
              <a:spLocks noChangeArrowheads="1"/>
            </xdr:cNvSpPr>
          </xdr:nvSpPr>
          <xdr:spPr bwMode="auto">
            <a:xfrm>
              <a:off x="4695947" y="3028950"/>
              <a:ext cx="260158" cy="268128"/>
            </a:xfrm>
            <a:prstGeom prst="ellipse">
              <a:avLst/>
            </a:prstGeom>
            <a:solidFill>
              <a:srgbClr val="FFFFFF"/>
            </a:solidFill>
            <a:ln w="9525">
              <a:solidFill>
                <a:srgbClr val="000000"/>
              </a:solidFill>
              <a:round/>
              <a:headEnd/>
              <a:tailEnd/>
            </a:ln>
          </xdr:spPr>
        </xdr:sp>
        <xdr:sp macro="" textlink="">
          <xdr:nvSpPr>
            <xdr:cNvPr id="248" name="WordArt 278">
              <a:extLst>
                <a:ext uri="{FF2B5EF4-FFF2-40B4-BE49-F238E27FC236}">
                  <a16:creationId xmlns:a16="http://schemas.microsoft.com/office/drawing/2014/main" id="{00000000-0008-0000-0300-0000F8000000}"/>
                </a:ext>
              </a:extLst>
            </xdr:cNvPr>
            <xdr:cNvSpPr>
              <a:spLocks noChangeArrowheads="1" noChangeShapeType="1" noTextEdit="1"/>
            </xdr:cNvSpPr>
          </xdr:nvSpPr>
          <xdr:spPr bwMode="auto">
            <a:xfrm>
              <a:off x="4753279" y="3106557"/>
              <a:ext cx="162442"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P18</a:t>
              </a:r>
            </a:p>
          </xdr:txBody>
        </xdr:sp>
        <xdr:pic>
          <xdr:nvPicPr>
            <xdr:cNvPr id="249" name="Picture 279" descr="j0343747">
              <a:extLst>
                <a:ext uri="{FF2B5EF4-FFF2-40B4-BE49-F238E27FC236}">
                  <a16:creationId xmlns:a16="http://schemas.microsoft.com/office/drawing/2014/main" id="{00000000-0008-0000-03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4953903" y="3030719"/>
              <a:ext cx="152887" cy="190500"/>
            </a:xfrm>
            <a:prstGeom prst="rect">
              <a:avLst/>
            </a:prstGeom>
            <a:grpFill/>
            <a:ln w="9525">
              <a:noFill/>
              <a:miter lim="800000"/>
              <a:headEnd/>
              <a:tailEnd/>
            </a:ln>
          </xdr:spPr>
        </xdr:pic>
        <xdr:sp macro="" textlink="">
          <xdr:nvSpPr>
            <xdr:cNvPr id="250" name="WordArt 280">
              <a:extLst>
                <a:ext uri="{FF2B5EF4-FFF2-40B4-BE49-F238E27FC236}">
                  <a16:creationId xmlns:a16="http://schemas.microsoft.com/office/drawing/2014/main" id="{00000000-0008-0000-0300-0000FA000000}"/>
                </a:ext>
              </a:extLst>
            </xdr:cNvPr>
            <xdr:cNvSpPr>
              <a:spLocks noChangeArrowheads="1" noChangeShapeType="1" noTextEdit="1"/>
            </xdr:cNvSpPr>
          </xdr:nvSpPr>
          <xdr:spPr bwMode="auto">
            <a:xfrm>
              <a:off x="4974705" y="3200400"/>
              <a:ext cx="133776"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10</xdr:col>
      <xdr:colOff>266415</xdr:colOff>
      <xdr:row>3</xdr:row>
      <xdr:rowOff>33244</xdr:rowOff>
    </xdr:from>
    <xdr:to>
      <xdr:col>11</xdr:col>
      <xdr:colOff>273084</xdr:colOff>
      <xdr:row>3</xdr:row>
      <xdr:rowOff>200026</xdr:rowOff>
    </xdr:to>
    <xdr:sp macro="" textlink="">
      <xdr:nvSpPr>
        <xdr:cNvPr id="4" name="WordArt 206">
          <a:extLst>
            <a:ext uri="{FF2B5EF4-FFF2-40B4-BE49-F238E27FC236}">
              <a16:creationId xmlns:a16="http://schemas.microsoft.com/office/drawing/2014/main" id="{00000000-0008-0000-0300-000004000000}"/>
            </a:ext>
          </a:extLst>
        </xdr:cNvPr>
        <xdr:cNvSpPr>
          <a:spLocks noChangeArrowheads="1" noChangeShapeType="1" noTextEdit="1"/>
        </xdr:cNvSpPr>
      </xdr:nvSpPr>
      <xdr:spPr bwMode="auto">
        <a:xfrm>
          <a:off x="5267040" y="699994"/>
          <a:ext cx="1321119" cy="166782"/>
        </a:xfrm>
        <a:prstGeom prst="rect">
          <a:avLst/>
        </a:prstGeom>
        <a:grpFill/>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公中受検新演習 </a:t>
          </a:r>
          <a:endParaRPr lang="en-US" altLang="ja-JP" sz="1200" kern="10" spc="0">
            <a:ln w="9525">
              <a:noFill/>
              <a:round/>
              <a:headEnd/>
              <a:tailEnd/>
            </a:ln>
            <a:solidFill>
              <a:srgbClr val="000000"/>
            </a:solidFill>
            <a:effectLst/>
            <a:latin typeface="ＭＳ Ｐゴシック"/>
            <a:ea typeface="ＭＳ Ｐゴシック"/>
          </a:endParaRPr>
        </a:p>
      </xdr:txBody>
    </xdr:sp>
    <xdr:clientData/>
  </xdr:twoCellAnchor>
  <xdr:twoCellAnchor>
    <xdr:from>
      <xdr:col>10</xdr:col>
      <xdr:colOff>1133475</xdr:colOff>
      <xdr:row>1</xdr:row>
      <xdr:rowOff>49575</xdr:rowOff>
    </xdr:from>
    <xdr:to>
      <xdr:col>11</xdr:col>
      <xdr:colOff>179025</xdr:colOff>
      <xdr:row>2</xdr:row>
      <xdr:rowOff>0</xdr:rowOff>
    </xdr:to>
    <xdr:sp macro="" textlink="">
      <xdr:nvSpPr>
        <xdr:cNvPr id="5" name="Line 42">
          <a:extLst>
            <a:ext uri="{FF2B5EF4-FFF2-40B4-BE49-F238E27FC236}">
              <a16:creationId xmlns:a16="http://schemas.microsoft.com/office/drawing/2014/main" id="{00000000-0008-0000-0300-000005000000}"/>
            </a:ext>
          </a:extLst>
        </xdr:cNvPr>
        <xdr:cNvSpPr>
          <a:spLocks noChangeShapeType="1"/>
        </xdr:cNvSpPr>
      </xdr:nvSpPr>
      <xdr:spPr bwMode="auto">
        <a:xfrm flipH="1">
          <a:off x="6134100" y="221025"/>
          <a:ext cx="360000" cy="36000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7</xdr:col>
          <xdr:colOff>0</xdr:colOff>
          <xdr:row>53</xdr:row>
          <xdr:rowOff>0</xdr:rowOff>
        </xdr:from>
        <xdr:to>
          <xdr:col>9</xdr:col>
          <xdr:colOff>152400</xdr:colOff>
          <xdr:row>53</xdr:row>
          <xdr:rowOff>219075</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53</xdr:row>
          <xdr:rowOff>219075</xdr:rowOff>
        </xdr:from>
        <xdr:to>
          <xdr:col>9</xdr:col>
          <xdr:colOff>152400</xdr:colOff>
          <xdr:row>54</xdr:row>
          <xdr:rowOff>209550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54</xdr:row>
          <xdr:rowOff>219075</xdr:rowOff>
        </xdr:from>
        <xdr:to>
          <xdr:col>9</xdr:col>
          <xdr:colOff>152400</xdr:colOff>
          <xdr:row>55</xdr:row>
          <xdr:rowOff>209550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3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52</xdr:row>
          <xdr:rowOff>219075</xdr:rowOff>
        </xdr:from>
        <xdr:to>
          <xdr:col>10</xdr:col>
          <xdr:colOff>685800</xdr:colOff>
          <xdr:row>53</xdr:row>
          <xdr:rowOff>209550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3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53</xdr:row>
          <xdr:rowOff>219075</xdr:rowOff>
        </xdr:from>
        <xdr:to>
          <xdr:col>10</xdr:col>
          <xdr:colOff>685800</xdr:colOff>
          <xdr:row>54</xdr:row>
          <xdr:rowOff>209550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3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6569</xdr:colOff>
      <xdr:row>3</xdr:row>
      <xdr:rowOff>0</xdr:rowOff>
    </xdr:from>
    <xdr:to>
      <xdr:col>16</xdr:col>
      <xdr:colOff>311369</xdr:colOff>
      <xdr:row>3</xdr:row>
      <xdr:rowOff>216775</xdr:rowOff>
    </xdr:to>
    <xdr:sp macro="" textlink="">
      <xdr:nvSpPr>
        <xdr:cNvPr id="55980" name="Rectangle 83">
          <a:extLst>
            <a:ext uri="{FF2B5EF4-FFF2-40B4-BE49-F238E27FC236}">
              <a16:creationId xmlns:a16="http://schemas.microsoft.com/office/drawing/2014/main" id="{00000000-0008-0000-0400-0000ACDA0000}"/>
            </a:ext>
          </a:extLst>
        </xdr:cNvPr>
        <xdr:cNvSpPr>
          <a:spLocks noChangeArrowheads="1"/>
        </xdr:cNvSpPr>
      </xdr:nvSpPr>
      <xdr:spPr bwMode="auto">
        <a:xfrm>
          <a:off x="6569" y="663466"/>
          <a:ext cx="7195645" cy="216775"/>
        </a:xfrm>
        <a:prstGeom prst="rect">
          <a:avLst/>
        </a:prstGeom>
        <a:solidFill>
          <a:schemeClr val="bg1">
            <a:lumMod val="85000"/>
          </a:schemeClr>
        </a:solidFill>
        <a:ln w="9525">
          <a:solidFill>
            <a:srgbClr val="000000"/>
          </a:solidFill>
          <a:miter lim="800000"/>
          <a:headEnd/>
          <a:tailEnd/>
        </a:ln>
      </xdr:spPr>
    </xdr:sp>
    <xdr:clientData/>
  </xdr:twoCellAnchor>
  <xdr:twoCellAnchor>
    <xdr:from>
      <xdr:col>7</xdr:col>
      <xdr:colOff>12005</xdr:colOff>
      <xdr:row>3</xdr:row>
      <xdr:rowOff>19050</xdr:rowOff>
    </xdr:from>
    <xdr:to>
      <xdr:col>11</xdr:col>
      <xdr:colOff>136071</xdr:colOff>
      <xdr:row>3</xdr:row>
      <xdr:rowOff>199050</xdr:rowOff>
    </xdr:to>
    <xdr:sp macro="" textlink="">
      <xdr:nvSpPr>
        <xdr:cNvPr id="2132" name="WordArt 84">
          <a:extLst>
            <a:ext uri="{FF2B5EF4-FFF2-40B4-BE49-F238E27FC236}">
              <a16:creationId xmlns:a16="http://schemas.microsoft.com/office/drawing/2014/main" id="{00000000-0008-0000-0400-000054080000}"/>
            </a:ext>
          </a:extLst>
        </xdr:cNvPr>
        <xdr:cNvSpPr>
          <a:spLocks noChangeArrowheads="1" noChangeShapeType="1" noTextEdit="1"/>
        </xdr:cNvSpPr>
      </xdr:nvSpPr>
      <xdr:spPr bwMode="auto">
        <a:xfrm>
          <a:off x="2897520" y="683399"/>
          <a:ext cx="1993047" cy="180000"/>
        </a:xfrm>
        <a:prstGeom prst="rect">
          <a:avLst/>
        </a:prstGeom>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定期テスト対策ワーク</a:t>
          </a:r>
        </a:p>
      </xdr:txBody>
    </xdr:sp>
    <xdr:clientData/>
  </xdr:twoCellAnchor>
  <xdr:twoCellAnchor>
    <xdr:from>
      <xdr:col>0</xdr:col>
      <xdr:colOff>6570</xdr:colOff>
      <xdr:row>1</xdr:row>
      <xdr:rowOff>0</xdr:rowOff>
    </xdr:from>
    <xdr:to>
      <xdr:col>13</xdr:col>
      <xdr:colOff>420012</xdr:colOff>
      <xdr:row>2</xdr:row>
      <xdr:rowOff>0</xdr:rowOff>
    </xdr:to>
    <xdr:grpSp>
      <xdr:nvGrpSpPr>
        <xdr:cNvPr id="55987" name="Group 92">
          <a:extLst>
            <a:ext uri="{FF2B5EF4-FFF2-40B4-BE49-F238E27FC236}">
              <a16:creationId xmlns:a16="http://schemas.microsoft.com/office/drawing/2014/main" id="{00000000-0008-0000-0400-0000B3DA0000}"/>
            </a:ext>
          </a:extLst>
        </xdr:cNvPr>
        <xdr:cNvGrpSpPr>
          <a:grpSpLocks/>
        </xdr:cNvGrpSpPr>
      </xdr:nvGrpSpPr>
      <xdr:grpSpPr bwMode="auto">
        <a:xfrm>
          <a:off x="6570" y="176893"/>
          <a:ext cx="5801871" cy="408214"/>
          <a:chOff x="0" y="18"/>
          <a:chExt cx="571" cy="43"/>
        </a:xfrm>
      </xdr:grpSpPr>
      <xdr:sp macro="" textlink="">
        <xdr:nvSpPr>
          <xdr:cNvPr id="56003" name="Rectangle 93">
            <a:extLst>
              <a:ext uri="{FF2B5EF4-FFF2-40B4-BE49-F238E27FC236}">
                <a16:creationId xmlns:a16="http://schemas.microsoft.com/office/drawing/2014/main" id="{00000000-0008-0000-0400-0000C3DA0000}"/>
              </a:ext>
            </a:extLst>
          </xdr:cNvPr>
          <xdr:cNvSpPr>
            <a:spLocks noChangeArrowheads="1"/>
          </xdr:cNvSpPr>
        </xdr:nvSpPr>
        <xdr:spPr bwMode="auto">
          <a:xfrm>
            <a:off x="0" y="18"/>
            <a:ext cx="571" cy="43"/>
          </a:xfrm>
          <a:prstGeom prst="rect">
            <a:avLst/>
          </a:prstGeom>
          <a:solidFill>
            <a:srgbClr val="FFFFFF"/>
          </a:solidFill>
          <a:ln w="9525">
            <a:solidFill>
              <a:srgbClr val="000000"/>
            </a:solidFill>
            <a:miter lim="800000"/>
            <a:headEnd/>
            <a:tailEnd/>
          </a:ln>
        </xdr:spPr>
      </xdr:sp>
      <xdr:sp macro="" textlink="">
        <xdr:nvSpPr>
          <xdr:cNvPr id="2142" name="WordArt 94">
            <a:extLst>
              <a:ext uri="{FF2B5EF4-FFF2-40B4-BE49-F238E27FC236}">
                <a16:creationId xmlns:a16="http://schemas.microsoft.com/office/drawing/2014/main" id="{00000000-0008-0000-0400-00005E080000}"/>
              </a:ext>
            </a:extLst>
          </xdr:cNvPr>
          <xdr:cNvSpPr>
            <a:spLocks noChangeArrowheads="1" noChangeShapeType="1" noTextEdit="1"/>
          </xdr:cNvSpPr>
        </xdr:nvSpPr>
        <xdr:spPr bwMode="auto">
          <a:xfrm>
            <a:off x="297" y="23"/>
            <a:ext cx="135" cy="33"/>
          </a:xfrm>
          <a:prstGeom prst="rect">
            <a:avLst/>
          </a:prstGeom>
        </xdr:spPr>
        <xdr:txBody>
          <a:bodyPr wrap="none" fromWordArt="1">
            <a:prstTxWarp prst="textPlain">
              <a:avLst>
                <a:gd name="adj" fmla="val 50000"/>
              </a:avLst>
            </a:prstTxWarp>
          </a:bodyPr>
          <a:lstStyle/>
          <a:p>
            <a:pPr algn="ctr" rtl="0"/>
            <a:r>
              <a:rPr lang="ja-JP" altLang="en-US" sz="2400" kern="10" spc="0">
                <a:ln w="9525">
                  <a:noFill/>
                  <a:round/>
                  <a:headEnd/>
                  <a:tailEnd/>
                </a:ln>
                <a:solidFill>
                  <a:srgbClr val="000000"/>
                </a:solidFill>
                <a:effectLst/>
                <a:latin typeface="ＭＳ Ｐゴシック"/>
                <a:ea typeface="ＭＳ Ｐゴシック"/>
              </a:rPr>
              <a:t>ご注文書</a:t>
            </a:r>
          </a:p>
        </xdr:txBody>
      </xdr:sp>
      <xdr:sp macro="" textlink="">
        <xdr:nvSpPr>
          <xdr:cNvPr id="56005" name="Line 95">
            <a:extLst>
              <a:ext uri="{FF2B5EF4-FFF2-40B4-BE49-F238E27FC236}">
                <a16:creationId xmlns:a16="http://schemas.microsoft.com/office/drawing/2014/main" id="{00000000-0008-0000-0400-0000C5DA0000}"/>
              </a:ext>
            </a:extLst>
          </xdr:cNvPr>
          <xdr:cNvSpPr>
            <a:spLocks noChangeShapeType="1"/>
          </xdr:cNvSpPr>
        </xdr:nvSpPr>
        <xdr:spPr bwMode="auto">
          <a:xfrm>
            <a:off x="229" y="40"/>
            <a:ext cx="55"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6006" name="Line 96">
            <a:extLst>
              <a:ext uri="{FF2B5EF4-FFF2-40B4-BE49-F238E27FC236}">
                <a16:creationId xmlns:a16="http://schemas.microsoft.com/office/drawing/2014/main" id="{00000000-0008-0000-0400-0000C6DA0000}"/>
              </a:ext>
            </a:extLst>
          </xdr:cNvPr>
          <xdr:cNvSpPr>
            <a:spLocks noChangeShapeType="1"/>
          </xdr:cNvSpPr>
        </xdr:nvSpPr>
        <xdr:spPr bwMode="auto">
          <a:xfrm>
            <a:off x="445" y="40"/>
            <a:ext cx="54"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123264</xdr:colOff>
      <xdr:row>1</xdr:row>
      <xdr:rowOff>123825</xdr:rowOff>
    </xdr:from>
    <xdr:to>
      <xdr:col>3</xdr:col>
      <xdr:colOff>255828</xdr:colOff>
      <xdr:row>1</xdr:row>
      <xdr:rowOff>339825</xdr:rowOff>
    </xdr:to>
    <xdr:sp macro="" textlink="">
      <xdr:nvSpPr>
        <xdr:cNvPr id="2145" name="WordArt 97">
          <a:extLst>
            <a:ext uri="{FF2B5EF4-FFF2-40B4-BE49-F238E27FC236}">
              <a16:creationId xmlns:a16="http://schemas.microsoft.com/office/drawing/2014/main" id="{00000000-0008-0000-0400-000061080000}"/>
            </a:ext>
          </a:extLst>
        </xdr:cNvPr>
        <xdr:cNvSpPr>
          <a:spLocks noChangeArrowheads="1" noChangeShapeType="1" noTextEdit="1"/>
        </xdr:cNvSpPr>
      </xdr:nvSpPr>
      <xdr:spPr bwMode="auto">
        <a:xfrm>
          <a:off x="123264" y="291913"/>
          <a:ext cx="1791035" cy="216000"/>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２０２</a:t>
          </a:r>
          <a:r>
            <a:rPr lang="ja-JP" altLang="en-US" sz="1100">
              <a:effectLst/>
              <a:latin typeface="+mn-lt"/>
              <a:ea typeface="+mn-ea"/>
              <a:cs typeface="+mn-cs"/>
            </a:rPr>
            <a:t>６</a:t>
          </a:r>
          <a:r>
            <a:rPr lang="ja-JP" altLang="ja-JP" sz="1100">
              <a:effectLst/>
              <a:latin typeface="+mn-lt"/>
              <a:ea typeface="+mn-ea"/>
              <a:cs typeface="+mn-cs"/>
            </a:rPr>
            <a:t>年度教材一覧</a:t>
          </a:r>
          <a:endParaRPr lang="ja-JP" altLang="ja-JP" sz="1400">
            <a:effectLst/>
          </a:endParaRPr>
        </a:p>
      </xdr:txBody>
    </xdr:sp>
    <xdr:clientData/>
  </xdr:twoCellAnchor>
  <xdr:twoCellAnchor>
    <xdr:from>
      <xdr:col>0</xdr:col>
      <xdr:colOff>38100</xdr:colOff>
      <xdr:row>2</xdr:row>
      <xdr:rowOff>57151</xdr:rowOff>
    </xdr:from>
    <xdr:to>
      <xdr:col>1</xdr:col>
      <xdr:colOff>82193</xdr:colOff>
      <xdr:row>4</xdr:row>
      <xdr:rowOff>38147</xdr:rowOff>
    </xdr:to>
    <xdr:grpSp>
      <xdr:nvGrpSpPr>
        <xdr:cNvPr id="3" name="グループ化 2">
          <a:extLst>
            <a:ext uri="{FF2B5EF4-FFF2-40B4-BE49-F238E27FC236}">
              <a16:creationId xmlns:a16="http://schemas.microsoft.com/office/drawing/2014/main" id="{00000000-0008-0000-0400-000003000000}"/>
            </a:ext>
          </a:extLst>
        </xdr:cNvPr>
        <xdr:cNvGrpSpPr/>
      </xdr:nvGrpSpPr>
      <xdr:grpSpPr>
        <a:xfrm>
          <a:off x="38100" y="642258"/>
          <a:ext cx="479522" cy="280353"/>
          <a:chOff x="38100" y="635977"/>
          <a:chExt cx="476103" cy="288779"/>
        </a:xfrm>
      </xdr:grpSpPr>
      <xdr:sp macro="" textlink="">
        <xdr:nvSpPr>
          <xdr:cNvPr id="55982" name="Oval 85">
            <a:extLst>
              <a:ext uri="{FF2B5EF4-FFF2-40B4-BE49-F238E27FC236}">
                <a16:creationId xmlns:a16="http://schemas.microsoft.com/office/drawing/2014/main" id="{00000000-0008-0000-0400-0000AEDA0000}"/>
              </a:ext>
            </a:extLst>
          </xdr:cNvPr>
          <xdr:cNvSpPr>
            <a:spLocks noChangeArrowheads="1"/>
          </xdr:cNvSpPr>
        </xdr:nvSpPr>
        <xdr:spPr bwMode="auto">
          <a:xfrm>
            <a:off x="235018" y="645600"/>
            <a:ext cx="279185" cy="279156"/>
          </a:xfrm>
          <a:prstGeom prst="ellipse">
            <a:avLst/>
          </a:prstGeom>
          <a:solidFill>
            <a:srgbClr val="FFFFFF"/>
          </a:solidFill>
          <a:ln w="9525">
            <a:solidFill>
              <a:srgbClr val="000000"/>
            </a:solidFill>
            <a:round/>
            <a:headEnd/>
            <a:tailEnd/>
          </a:ln>
        </xdr:spPr>
      </xdr:sp>
      <xdr:sp macro="" textlink="">
        <xdr:nvSpPr>
          <xdr:cNvPr id="55983" name="Oval 86">
            <a:extLst>
              <a:ext uri="{FF2B5EF4-FFF2-40B4-BE49-F238E27FC236}">
                <a16:creationId xmlns:a16="http://schemas.microsoft.com/office/drawing/2014/main" id="{00000000-0008-0000-0400-0000AFDA0000}"/>
              </a:ext>
            </a:extLst>
          </xdr:cNvPr>
          <xdr:cNvSpPr>
            <a:spLocks noChangeArrowheads="1"/>
          </xdr:cNvSpPr>
        </xdr:nvSpPr>
        <xdr:spPr bwMode="auto">
          <a:xfrm>
            <a:off x="38100" y="635977"/>
            <a:ext cx="276225" cy="279156"/>
          </a:xfrm>
          <a:prstGeom prst="ellipse">
            <a:avLst/>
          </a:prstGeom>
          <a:solidFill>
            <a:srgbClr val="FFFFFF"/>
          </a:solidFill>
          <a:ln w="9525">
            <a:solidFill>
              <a:srgbClr val="000000"/>
            </a:solidFill>
            <a:round/>
            <a:headEnd/>
            <a:tailEnd/>
          </a:ln>
        </xdr:spPr>
      </xdr:sp>
      <xdr:sp macro="" textlink="">
        <xdr:nvSpPr>
          <xdr:cNvPr id="2135" name="WordArt 87">
            <a:extLst>
              <a:ext uri="{FF2B5EF4-FFF2-40B4-BE49-F238E27FC236}">
                <a16:creationId xmlns:a16="http://schemas.microsoft.com/office/drawing/2014/main" id="{00000000-0008-0000-0400-000057080000}"/>
              </a:ext>
            </a:extLst>
          </xdr:cNvPr>
          <xdr:cNvSpPr>
            <a:spLocks noChangeArrowheads="1" noChangeShapeType="1" noTextEdit="1"/>
          </xdr:cNvSpPr>
        </xdr:nvSpPr>
        <xdr:spPr bwMode="auto">
          <a:xfrm>
            <a:off x="104775" y="723900"/>
            <a:ext cx="161925" cy="114300"/>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P27</a:t>
            </a:r>
          </a:p>
        </xdr:txBody>
      </xdr:sp>
      <xdr:pic>
        <xdr:nvPicPr>
          <xdr:cNvPr id="55985" name="Picture 88" descr="j0343747">
            <a:extLst>
              <a:ext uri="{FF2B5EF4-FFF2-40B4-BE49-F238E27FC236}">
                <a16:creationId xmlns:a16="http://schemas.microsoft.com/office/drawing/2014/main" id="{00000000-0008-0000-0400-0000B1DA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25968" y="645601"/>
            <a:ext cx="133350" cy="19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137" name="WordArt 89">
            <a:extLst>
              <a:ext uri="{FF2B5EF4-FFF2-40B4-BE49-F238E27FC236}">
                <a16:creationId xmlns:a16="http://schemas.microsoft.com/office/drawing/2014/main" id="{00000000-0008-0000-0400-000059080000}"/>
              </a:ext>
            </a:extLst>
          </xdr:cNvPr>
          <xdr:cNvSpPr>
            <a:spLocks noChangeArrowheads="1" noChangeShapeType="1" noTextEdit="1"/>
          </xdr:cNvSpPr>
        </xdr:nvSpPr>
        <xdr:spPr bwMode="auto">
          <a:xfrm>
            <a:off x="339570" y="823328"/>
            <a:ext cx="116371" cy="66675"/>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clientData/>
  </xdr:twoCellAnchor>
  <xdr:twoCellAnchor>
    <xdr:from>
      <xdr:col>14</xdr:col>
      <xdr:colOff>619125</xdr:colOff>
      <xdr:row>1</xdr:row>
      <xdr:rowOff>0</xdr:rowOff>
    </xdr:from>
    <xdr:to>
      <xdr:col>15</xdr:col>
      <xdr:colOff>169500</xdr:colOff>
      <xdr:row>1</xdr:row>
      <xdr:rowOff>360000</xdr:rowOff>
    </xdr:to>
    <xdr:sp macro="" textlink="">
      <xdr:nvSpPr>
        <xdr:cNvPr id="2" name="Line 42">
          <a:extLst>
            <a:ext uri="{FF2B5EF4-FFF2-40B4-BE49-F238E27FC236}">
              <a16:creationId xmlns:a16="http://schemas.microsoft.com/office/drawing/2014/main" id="{00000000-0008-0000-0400-000002000000}"/>
            </a:ext>
          </a:extLst>
        </xdr:cNvPr>
        <xdr:cNvSpPr>
          <a:spLocks noChangeShapeType="1"/>
        </xdr:cNvSpPr>
      </xdr:nvSpPr>
      <xdr:spPr bwMode="auto">
        <a:xfrm flipH="1">
          <a:off x="6391275" y="171450"/>
          <a:ext cx="360000" cy="36000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8</xdr:col>
          <xdr:colOff>0</xdr:colOff>
          <xdr:row>47</xdr:row>
          <xdr:rowOff>0</xdr:rowOff>
        </xdr:from>
        <xdr:to>
          <xdr:col>8</xdr:col>
          <xdr:colOff>723900</xdr:colOff>
          <xdr:row>49</xdr:row>
          <xdr:rowOff>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4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49</xdr:row>
          <xdr:rowOff>0</xdr:rowOff>
        </xdr:from>
        <xdr:to>
          <xdr:col>8</xdr:col>
          <xdr:colOff>723900</xdr:colOff>
          <xdr:row>51</xdr:row>
          <xdr:rowOff>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4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51</xdr:row>
          <xdr:rowOff>0</xdr:rowOff>
        </xdr:from>
        <xdr:to>
          <xdr:col>8</xdr:col>
          <xdr:colOff>723900</xdr:colOff>
          <xdr:row>53</xdr:row>
          <xdr:rowOff>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4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47</xdr:row>
          <xdr:rowOff>0</xdr:rowOff>
        </xdr:from>
        <xdr:to>
          <xdr:col>13</xdr:col>
          <xdr:colOff>114300</xdr:colOff>
          <xdr:row>49</xdr:row>
          <xdr:rowOff>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4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49</xdr:row>
          <xdr:rowOff>0</xdr:rowOff>
        </xdr:from>
        <xdr:to>
          <xdr:col>13</xdr:col>
          <xdr:colOff>114300</xdr:colOff>
          <xdr:row>51</xdr:row>
          <xdr:rowOff>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4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10</xdr:col>
      <xdr:colOff>10978</xdr:colOff>
      <xdr:row>27</xdr:row>
      <xdr:rowOff>94590</xdr:rowOff>
    </xdr:from>
    <xdr:to>
      <xdr:col>13</xdr:col>
      <xdr:colOff>398014</xdr:colOff>
      <xdr:row>28</xdr:row>
      <xdr:rowOff>126603</xdr:rowOff>
    </xdr:to>
    <xdr:sp macro="" textlink="">
      <xdr:nvSpPr>
        <xdr:cNvPr id="218" name="Rectangle 419">
          <a:extLst>
            <a:ext uri="{FF2B5EF4-FFF2-40B4-BE49-F238E27FC236}">
              <a16:creationId xmlns:a16="http://schemas.microsoft.com/office/drawing/2014/main" id="{00000000-0008-0000-0500-0000DA000000}"/>
            </a:ext>
          </a:extLst>
        </xdr:cNvPr>
        <xdr:cNvSpPr>
          <a:spLocks noChangeArrowheads="1"/>
        </xdr:cNvSpPr>
      </xdr:nvSpPr>
      <xdr:spPr bwMode="auto">
        <a:xfrm>
          <a:off x="4266748" y="6102960"/>
          <a:ext cx="2055816" cy="260613"/>
        </a:xfrm>
        <a:prstGeom prst="rect">
          <a:avLst/>
        </a:prstGeom>
        <a:solidFill>
          <a:schemeClr val="bg1">
            <a:lumMod val="85000"/>
          </a:schemeClr>
        </a:solidFill>
        <a:ln w="9525">
          <a:solidFill>
            <a:srgbClr val="000000"/>
          </a:solidFill>
          <a:miter lim="800000"/>
          <a:headEnd/>
          <a:tailEnd/>
        </a:ln>
      </xdr:spPr>
    </xdr:sp>
    <xdr:clientData/>
  </xdr:twoCellAnchor>
  <xdr:twoCellAnchor>
    <xdr:from>
      <xdr:col>10</xdr:col>
      <xdr:colOff>11205</xdr:colOff>
      <xdr:row>23</xdr:row>
      <xdr:rowOff>108089</xdr:rowOff>
    </xdr:from>
    <xdr:to>
      <xdr:col>13</xdr:col>
      <xdr:colOff>394689</xdr:colOff>
      <xdr:row>24</xdr:row>
      <xdr:rowOff>140102</xdr:rowOff>
    </xdr:to>
    <xdr:sp macro="" textlink="">
      <xdr:nvSpPr>
        <xdr:cNvPr id="209" name="Rectangle 419">
          <a:extLst>
            <a:ext uri="{FF2B5EF4-FFF2-40B4-BE49-F238E27FC236}">
              <a16:creationId xmlns:a16="http://schemas.microsoft.com/office/drawing/2014/main" id="{00000000-0008-0000-0500-0000D1000000}"/>
            </a:ext>
          </a:extLst>
        </xdr:cNvPr>
        <xdr:cNvSpPr>
          <a:spLocks noChangeArrowheads="1"/>
        </xdr:cNvSpPr>
      </xdr:nvSpPr>
      <xdr:spPr bwMode="auto">
        <a:xfrm>
          <a:off x="4266975" y="5202059"/>
          <a:ext cx="2052264" cy="260613"/>
        </a:xfrm>
        <a:prstGeom prst="rect">
          <a:avLst/>
        </a:prstGeom>
        <a:solidFill>
          <a:schemeClr val="bg1">
            <a:lumMod val="85000"/>
          </a:schemeClr>
        </a:solidFill>
        <a:ln w="9525">
          <a:solidFill>
            <a:srgbClr val="000000"/>
          </a:solidFill>
          <a:miter lim="800000"/>
          <a:headEnd/>
          <a:tailEnd/>
        </a:ln>
      </xdr:spPr>
    </xdr:sp>
    <xdr:clientData/>
  </xdr:twoCellAnchor>
  <xdr:twoCellAnchor>
    <xdr:from>
      <xdr:col>10</xdr:col>
      <xdr:colOff>11205</xdr:colOff>
      <xdr:row>19</xdr:row>
      <xdr:rowOff>113530</xdr:rowOff>
    </xdr:from>
    <xdr:to>
      <xdr:col>14</xdr:col>
      <xdr:colOff>2847</xdr:colOff>
      <xdr:row>20</xdr:row>
      <xdr:rowOff>145813</xdr:rowOff>
    </xdr:to>
    <xdr:sp macro="" textlink="">
      <xdr:nvSpPr>
        <xdr:cNvPr id="452" name="Rectangle 419">
          <a:extLst>
            <a:ext uri="{FF2B5EF4-FFF2-40B4-BE49-F238E27FC236}">
              <a16:creationId xmlns:a16="http://schemas.microsoft.com/office/drawing/2014/main" id="{00000000-0008-0000-0500-0000C4010000}"/>
            </a:ext>
          </a:extLst>
        </xdr:cNvPr>
        <xdr:cNvSpPr>
          <a:spLocks noChangeArrowheads="1"/>
        </xdr:cNvSpPr>
      </xdr:nvSpPr>
      <xdr:spPr bwMode="auto">
        <a:xfrm>
          <a:off x="4257157" y="4264232"/>
          <a:ext cx="2057834" cy="259418"/>
        </a:xfrm>
        <a:prstGeom prst="rect">
          <a:avLst/>
        </a:prstGeom>
        <a:solidFill>
          <a:schemeClr val="bg1">
            <a:lumMod val="85000"/>
          </a:schemeClr>
        </a:solidFill>
        <a:ln w="9525">
          <a:solidFill>
            <a:srgbClr val="000000"/>
          </a:solidFill>
          <a:miter lim="800000"/>
          <a:headEnd/>
          <a:tailEnd/>
        </a:ln>
      </xdr:spPr>
    </xdr:sp>
    <xdr:clientData/>
  </xdr:twoCellAnchor>
  <xdr:twoCellAnchor>
    <xdr:from>
      <xdr:col>9</xdr:col>
      <xdr:colOff>117662</xdr:colOff>
      <xdr:row>15</xdr:row>
      <xdr:rowOff>111582</xdr:rowOff>
    </xdr:from>
    <xdr:to>
      <xdr:col>13</xdr:col>
      <xdr:colOff>399317</xdr:colOff>
      <xdr:row>16</xdr:row>
      <xdr:rowOff>143866</xdr:rowOff>
    </xdr:to>
    <xdr:sp macro="" textlink="">
      <xdr:nvSpPr>
        <xdr:cNvPr id="443" name="Rectangle 419">
          <a:extLst>
            <a:ext uri="{FF2B5EF4-FFF2-40B4-BE49-F238E27FC236}">
              <a16:creationId xmlns:a16="http://schemas.microsoft.com/office/drawing/2014/main" id="{00000000-0008-0000-0500-0000BB010000}"/>
            </a:ext>
          </a:extLst>
        </xdr:cNvPr>
        <xdr:cNvSpPr>
          <a:spLocks noChangeArrowheads="1"/>
        </xdr:cNvSpPr>
      </xdr:nvSpPr>
      <xdr:spPr bwMode="auto">
        <a:xfrm>
          <a:off x="4239056" y="3353745"/>
          <a:ext cx="2073088" cy="259419"/>
        </a:xfrm>
        <a:prstGeom prst="rect">
          <a:avLst/>
        </a:prstGeom>
        <a:solidFill>
          <a:schemeClr val="bg1">
            <a:lumMod val="85000"/>
          </a:schemeClr>
        </a:solidFill>
        <a:ln w="9525">
          <a:solidFill>
            <a:srgbClr val="000000"/>
          </a:solidFill>
          <a:miter lim="800000"/>
          <a:headEnd/>
          <a:tailEnd/>
        </a:ln>
      </xdr:spPr>
    </xdr:sp>
    <xdr:clientData/>
  </xdr:twoCellAnchor>
  <xdr:twoCellAnchor>
    <xdr:from>
      <xdr:col>10</xdr:col>
      <xdr:colOff>11208</xdr:colOff>
      <xdr:row>11</xdr:row>
      <xdr:rowOff>86938</xdr:rowOff>
    </xdr:from>
    <xdr:to>
      <xdr:col>14</xdr:col>
      <xdr:colOff>11906</xdr:colOff>
      <xdr:row>12</xdr:row>
      <xdr:rowOff>110277</xdr:rowOff>
    </xdr:to>
    <xdr:sp macro="" textlink="">
      <xdr:nvSpPr>
        <xdr:cNvPr id="286" name="Rectangle 419">
          <a:extLst>
            <a:ext uri="{FF2B5EF4-FFF2-40B4-BE49-F238E27FC236}">
              <a16:creationId xmlns:a16="http://schemas.microsoft.com/office/drawing/2014/main" id="{00000000-0008-0000-0500-00001E010000}"/>
            </a:ext>
          </a:extLst>
        </xdr:cNvPr>
        <xdr:cNvSpPr>
          <a:spLocks noChangeArrowheads="1"/>
        </xdr:cNvSpPr>
      </xdr:nvSpPr>
      <xdr:spPr bwMode="auto">
        <a:xfrm>
          <a:off x="4257160" y="2420563"/>
          <a:ext cx="2066890" cy="250474"/>
        </a:xfrm>
        <a:prstGeom prst="rect">
          <a:avLst/>
        </a:prstGeom>
        <a:solidFill>
          <a:schemeClr val="bg1">
            <a:lumMod val="85000"/>
          </a:schemeClr>
        </a:solidFill>
        <a:ln w="9525">
          <a:solidFill>
            <a:srgbClr val="000000"/>
          </a:solidFill>
          <a:miter lim="800000"/>
          <a:headEnd/>
          <a:tailEnd/>
        </a:ln>
      </xdr:spPr>
    </xdr:sp>
    <xdr:clientData/>
  </xdr:twoCellAnchor>
  <xdr:oneCellAnchor>
    <xdr:from>
      <xdr:col>1</xdr:col>
      <xdr:colOff>276225</xdr:colOff>
      <xdr:row>15</xdr:row>
      <xdr:rowOff>0</xdr:rowOff>
    </xdr:from>
    <xdr:ext cx="76200" cy="209550"/>
    <xdr:sp macro="" textlink="">
      <xdr:nvSpPr>
        <xdr:cNvPr id="121" name="Text Box 95">
          <a:extLst>
            <a:ext uri="{FF2B5EF4-FFF2-40B4-BE49-F238E27FC236}">
              <a16:creationId xmlns:a16="http://schemas.microsoft.com/office/drawing/2014/main" id="{00000000-0008-0000-0500-000079000000}"/>
            </a:ext>
          </a:extLst>
        </xdr:cNvPr>
        <xdr:cNvSpPr txBox="1">
          <a:spLocks noChangeArrowheads="1"/>
        </xdr:cNvSpPr>
      </xdr:nvSpPr>
      <xdr:spPr bwMode="auto">
        <a:xfrm>
          <a:off x="5276850" y="10601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oneCellAnchor>
  <xdr:twoCellAnchor>
    <xdr:from>
      <xdr:col>0</xdr:col>
      <xdr:colOff>0</xdr:colOff>
      <xdr:row>2</xdr:row>
      <xdr:rowOff>66525</xdr:rowOff>
    </xdr:from>
    <xdr:to>
      <xdr:col>3</xdr:col>
      <xdr:colOff>396750</xdr:colOff>
      <xdr:row>4</xdr:row>
      <xdr:rowOff>47608</xdr:rowOff>
    </xdr:to>
    <xdr:grpSp>
      <xdr:nvGrpSpPr>
        <xdr:cNvPr id="4" name="グループ化 3">
          <a:extLst>
            <a:ext uri="{FF2B5EF4-FFF2-40B4-BE49-F238E27FC236}">
              <a16:creationId xmlns:a16="http://schemas.microsoft.com/office/drawing/2014/main" id="{00000000-0008-0000-0500-000004000000}"/>
            </a:ext>
          </a:extLst>
        </xdr:cNvPr>
        <xdr:cNvGrpSpPr/>
      </xdr:nvGrpSpPr>
      <xdr:grpSpPr>
        <a:xfrm>
          <a:off x="0" y="655343"/>
          <a:ext cx="2007341" cy="292810"/>
          <a:chOff x="0" y="646308"/>
          <a:chExt cx="2003576" cy="279257"/>
        </a:xfrm>
      </xdr:grpSpPr>
      <xdr:sp macro="" textlink="">
        <xdr:nvSpPr>
          <xdr:cNvPr id="124" name="Rectangle 419">
            <a:extLst>
              <a:ext uri="{FF2B5EF4-FFF2-40B4-BE49-F238E27FC236}">
                <a16:creationId xmlns:a16="http://schemas.microsoft.com/office/drawing/2014/main" id="{00000000-0008-0000-0500-00007C000000}"/>
              </a:ext>
            </a:extLst>
          </xdr:cNvPr>
          <xdr:cNvSpPr>
            <a:spLocks noChangeArrowheads="1"/>
          </xdr:cNvSpPr>
        </xdr:nvSpPr>
        <xdr:spPr bwMode="auto">
          <a:xfrm>
            <a:off x="0" y="665341"/>
            <a:ext cx="2003576" cy="219749"/>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123" name="WordArt 2">
            <a:extLst>
              <a:ext uri="{FF2B5EF4-FFF2-40B4-BE49-F238E27FC236}">
                <a16:creationId xmlns:a16="http://schemas.microsoft.com/office/drawing/2014/main" id="{00000000-0008-0000-0500-00007B000000}"/>
              </a:ext>
            </a:extLst>
          </xdr:cNvPr>
          <xdr:cNvSpPr>
            <a:spLocks noChangeArrowheads="1" noChangeShapeType="1" noTextEdit="1"/>
          </xdr:cNvSpPr>
        </xdr:nvSpPr>
        <xdr:spPr bwMode="auto">
          <a:xfrm>
            <a:off x="665268" y="686041"/>
            <a:ext cx="1146277" cy="174536"/>
          </a:xfrm>
          <a:prstGeom prst="rect">
            <a:avLst/>
          </a:prstGeom>
        </xdr:spPr>
        <xdr:txBody>
          <a:bodyPr wrap="none" fromWordArt="1">
            <a:prstTxWarp prst="textPlain">
              <a:avLst>
                <a:gd name="adj" fmla="val 50000"/>
              </a:avLst>
            </a:prstTxWarp>
          </a:bodyPr>
          <a:lstStyle/>
          <a:p>
            <a:pPr rtl="0"/>
            <a:r>
              <a:rPr lang="ja-JP" altLang="en-US" sz="1100">
                <a:effectLst/>
                <a:latin typeface="+mn-lt"/>
                <a:ea typeface="+mn-ea"/>
                <a:cs typeface="+mn-cs"/>
              </a:rPr>
              <a:t>スマートワーク</a:t>
            </a:r>
            <a:endParaRPr lang="ja-JP" altLang="ja-JP" sz="1200">
              <a:effectLst/>
            </a:endParaRPr>
          </a:p>
        </xdr:txBody>
      </xdr:sp>
      <xdr:grpSp>
        <xdr:nvGrpSpPr>
          <xdr:cNvPr id="125" name="Group 514">
            <a:extLst>
              <a:ext uri="{FF2B5EF4-FFF2-40B4-BE49-F238E27FC236}">
                <a16:creationId xmlns:a16="http://schemas.microsoft.com/office/drawing/2014/main" id="{00000000-0008-0000-0500-00007D000000}"/>
              </a:ext>
            </a:extLst>
          </xdr:cNvPr>
          <xdr:cNvGrpSpPr>
            <a:grpSpLocks/>
          </xdr:cNvGrpSpPr>
        </xdr:nvGrpSpPr>
        <xdr:grpSpPr bwMode="auto">
          <a:xfrm>
            <a:off x="32179" y="646308"/>
            <a:ext cx="468853" cy="279257"/>
            <a:chOff x="4" y="470"/>
            <a:chExt cx="52" cy="29"/>
          </a:xfrm>
        </xdr:grpSpPr>
        <xdr:sp macro="" textlink="">
          <xdr:nvSpPr>
            <xdr:cNvPr id="126" name="Oval 421">
              <a:extLst>
                <a:ext uri="{FF2B5EF4-FFF2-40B4-BE49-F238E27FC236}">
                  <a16:creationId xmlns:a16="http://schemas.microsoft.com/office/drawing/2014/main" id="{00000000-0008-0000-0500-00007E000000}"/>
                </a:ext>
              </a:extLst>
            </xdr:cNvPr>
            <xdr:cNvSpPr>
              <a:spLocks noChangeArrowheads="1"/>
            </xdr:cNvSpPr>
          </xdr:nvSpPr>
          <xdr:spPr bwMode="auto">
            <a:xfrm>
              <a:off x="27" y="471"/>
              <a:ext cx="29" cy="28"/>
            </a:xfrm>
            <a:prstGeom prst="ellipse">
              <a:avLst/>
            </a:prstGeom>
            <a:solidFill>
              <a:srgbClr val="FFFFFF"/>
            </a:solidFill>
            <a:ln w="9525">
              <a:solidFill>
                <a:srgbClr val="000000"/>
              </a:solidFill>
              <a:round/>
              <a:headEnd/>
              <a:tailEnd/>
            </a:ln>
          </xdr:spPr>
        </xdr:sp>
        <xdr:sp macro="" textlink="">
          <xdr:nvSpPr>
            <xdr:cNvPr id="127" name="Oval 422">
              <a:extLst>
                <a:ext uri="{FF2B5EF4-FFF2-40B4-BE49-F238E27FC236}">
                  <a16:creationId xmlns:a16="http://schemas.microsoft.com/office/drawing/2014/main" id="{00000000-0008-0000-0500-00007F000000}"/>
                </a:ext>
              </a:extLst>
            </xdr:cNvPr>
            <xdr:cNvSpPr>
              <a:spLocks noChangeArrowheads="1"/>
            </xdr:cNvSpPr>
          </xdr:nvSpPr>
          <xdr:spPr bwMode="auto">
            <a:xfrm>
              <a:off x="4" y="470"/>
              <a:ext cx="29" cy="28"/>
            </a:xfrm>
            <a:prstGeom prst="ellipse">
              <a:avLst/>
            </a:prstGeom>
            <a:solidFill>
              <a:srgbClr val="FFFFFF"/>
            </a:solidFill>
            <a:ln w="9525">
              <a:solidFill>
                <a:srgbClr val="000000"/>
              </a:solidFill>
              <a:round/>
              <a:headEnd/>
              <a:tailEnd/>
            </a:ln>
          </xdr:spPr>
        </xdr:sp>
        <xdr:sp macro="" textlink="">
          <xdr:nvSpPr>
            <xdr:cNvPr id="128" name="WordArt 423">
              <a:extLst>
                <a:ext uri="{FF2B5EF4-FFF2-40B4-BE49-F238E27FC236}">
                  <a16:creationId xmlns:a16="http://schemas.microsoft.com/office/drawing/2014/main" id="{00000000-0008-0000-0500-000080000000}"/>
                </a:ext>
              </a:extLst>
            </xdr:cNvPr>
            <xdr:cNvSpPr>
              <a:spLocks noChangeArrowheads="1" noChangeShapeType="1" noTextEdit="1"/>
            </xdr:cNvSpPr>
          </xdr:nvSpPr>
          <xdr:spPr bwMode="auto">
            <a:xfrm>
              <a:off x="9" y="478"/>
              <a:ext cx="19" cy="12"/>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P28</a:t>
              </a:r>
            </a:p>
          </xdr:txBody>
        </xdr:sp>
        <xdr:pic>
          <xdr:nvPicPr>
            <xdr:cNvPr id="129" name="Picture 424" descr="j0343747">
              <a:extLst>
                <a:ext uri="{FF2B5EF4-FFF2-40B4-BE49-F238E27FC236}">
                  <a16:creationId xmlns:a16="http://schemas.microsoft.com/office/drawing/2014/main" id="{00000000-0008-0000-0500-00008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3" y="470"/>
              <a:ext cx="18"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30" name="WordArt 425">
              <a:extLst>
                <a:ext uri="{FF2B5EF4-FFF2-40B4-BE49-F238E27FC236}">
                  <a16:creationId xmlns:a16="http://schemas.microsoft.com/office/drawing/2014/main" id="{00000000-0008-0000-0500-000082000000}"/>
                </a:ext>
              </a:extLst>
            </xdr:cNvPr>
            <xdr:cNvSpPr>
              <a:spLocks noChangeArrowheads="1" noChangeShapeType="1" noTextEdit="1"/>
            </xdr:cNvSpPr>
          </xdr:nvSpPr>
          <xdr:spPr bwMode="auto">
            <a:xfrm>
              <a:off x="35" y="488"/>
              <a:ext cx="16" cy="7"/>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0</xdr:col>
      <xdr:colOff>0</xdr:colOff>
      <xdr:row>1</xdr:row>
      <xdr:rowOff>0</xdr:rowOff>
    </xdr:from>
    <xdr:to>
      <xdr:col>16</xdr:col>
      <xdr:colOff>181050</xdr:colOff>
      <xdr:row>2</xdr:row>
      <xdr:rowOff>0</xdr:rowOff>
    </xdr:to>
    <xdr:grpSp>
      <xdr:nvGrpSpPr>
        <xdr:cNvPr id="224" name="グループ化 223">
          <a:extLst>
            <a:ext uri="{FF2B5EF4-FFF2-40B4-BE49-F238E27FC236}">
              <a16:creationId xmlns:a16="http://schemas.microsoft.com/office/drawing/2014/main" id="{00000000-0008-0000-0500-0000E0000000}"/>
            </a:ext>
          </a:extLst>
        </xdr:cNvPr>
        <xdr:cNvGrpSpPr/>
      </xdr:nvGrpSpPr>
      <xdr:grpSpPr>
        <a:xfrm>
          <a:off x="0" y="173182"/>
          <a:ext cx="7004414" cy="415636"/>
          <a:chOff x="19050" y="171450"/>
          <a:chExt cx="5892739" cy="409575"/>
        </a:xfrm>
      </xdr:grpSpPr>
      <xdr:sp macro="" textlink="">
        <xdr:nvSpPr>
          <xdr:cNvPr id="225" name="Rectangle 93">
            <a:extLst>
              <a:ext uri="{FF2B5EF4-FFF2-40B4-BE49-F238E27FC236}">
                <a16:creationId xmlns:a16="http://schemas.microsoft.com/office/drawing/2014/main" id="{00000000-0008-0000-0500-0000E1000000}"/>
              </a:ext>
            </a:extLst>
          </xdr:cNvPr>
          <xdr:cNvSpPr>
            <a:spLocks noChangeArrowheads="1"/>
          </xdr:cNvSpPr>
        </xdr:nvSpPr>
        <xdr:spPr bwMode="auto">
          <a:xfrm>
            <a:off x="19050" y="171450"/>
            <a:ext cx="5892739" cy="409575"/>
          </a:xfrm>
          <a:prstGeom prst="rect">
            <a:avLst/>
          </a:prstGeom>
          <a:solidFill>
            <a:srgbClr val="FFFFFF"/>
          </a:solidFill>
          <a:ln w="9525">
            <a:solidFill>
              <a:srgbClr val="000000"/>
            </a:solidFill>
            <a:miter lim="800000"/>
            <a:headEnd/>
            <a:tailEnd/>
          </a:ln>
        </xdr:spPr>
      </xdr:sp>
      <xdr:sp macro="" textlink="">
        <xdr:nvSpPr>
          <xdr:cNvPr id="226" name="WordArt 94">
            <a:extLst>
              <a:ext uri="{FF2B5EF4-FFF2-40B4-BE49-F238E27FC236}">
                <a16:creationId xmlns:a16="http://schemas.microsoft.com/office/drawing/2014/main" id="{00000000-0008-0000-0500-0000E2000000}"/>
              </a:ext>
            </a:extLst>
          </xdr:cNvPr>
          <xdr:cNvSpPr>
            <a:spLocks noChangeArrowheads="1" noChangeShapeType="1" noTextEdit="1"/>
          </xdr:cNvSpPr>
        </xdr:nvSpPr>
        <xdr:spPr bwMode="auto">
          <a:xfrm>
            <a:off x="2951954" y="219075"/>
            <a:ext cx="1361104" cy="314325"/>
          </a:xfrm>
          <a:prstGeom prst="rect">
            <a:avLst/>
          </a:prstGeom>
        </xdr:spPr>
        <xdr:txBody>
          <a:bodyPr wrap="none" fromWordArt="1">
            <a:prstTxWarp prst="textPlain">
              <a:avLst>
                <a:gd name="adj" fmla="val 50000"/>
              </a:avLst>
            </a:prstTxWarp>
          </a:bodyPr>
          <a:lstStyle/>
          <a:p>
            <a:pPr algn="ctr" rtl="0"/>
            <a:r>
              <a:rPr lang="ja-JP" altLang="en-US" sz="2400" kern="10" spc="0">
                <a:ln w="9525">
                  <a:noFill/>
                  <a:round/>
                  <a:headEnd/>
                  <a:tailEnd/>
                </a:ln>
                <a:solidFill>
                  <a:srgbClr val="000000"/>
                </a:solidFill>
                <a:effectLst/>
                <a:latin typeface="ＭＳ Ｐゴシック"/>
                <a:ea typeface="ＭＳ Ｐゴシック"/>
              </a:rPr>
              <a:t>ご注文書</a:t>
            </a:r>
          </a:p>
        </xdr:txBody>
      </xdr:sp>
      <xdr:sp macro="" textlink="">
        <xdr:nvSpPr>
          <xdr:cNvPr id="227" name="Line 95">
            <a:extLst>
              <a:ext uri="{FF2B5EF4-FFF2-40B4-BE49-F238E27FC236}">
                <a16:creationId xmlns:a16="http://schemas.microsoft.com/office/drawing/2014/main" id="{00000000-0008-0000-0500-0000E3000000}"/>
              </a:ext>
            </a:extLst>
          </xdr:cNvPr>
          <xdr:cNvSpPr>
            <a:spLocks noChangeShapeType="1"/>
          </xdr:cNvSpPr>
        </xdr:nvSpPr>
        <xdr:spPr bwMode="auto">
          <a:xfrm>
            <a:off x="2288608" y="381000"/>
            <a:ext cx="499947"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28" name="Line 96">
            <a:extLst>
              <a:ext uri="{FF2B5EF4-FFF2-40B4-BE49-F238E27FC236}">
                <a16:creationId xmlns:a16="http://schemas.microsoft.com/office/drawing/2014/main" id="{00000000-0008-0000-0500-0000E4000000}"/>
              </a:ext>
            </a:extLst>
          </xdr:cNvPr>
          <xdr:cNvSpPr>
            <a:spLocks noChangeShapeType="1"/>
          </xdr:cNvSpPr>
        </xdr:nvSpPr>
        <xdr:spPr bwMode="auto">
          <a:xfrm>
            <a:off x="4437867" y="381000"/>
            <a:ext cx="544442"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29" name="WordArt 97">
            <a:extLst>
              <a:ext uri="{FF2B5EF4-FFF2-40B4-BE49-F238E27FC236}">
                <a16:creationId xmlns:a16="http://schemas.microsoft.com/office/drawing/2014/main" id="{00000000-0008-0000-0500-0000E5000000}"/>
              </a:ext>
            </a:extLst>
          </xdr:cNvPr>
          <xdr:cNvSpPr>
            <a:spLocks noChangeArrowheads="1" noChangeShapeType="1" noTextEdit="1"/>
          </xdr:cNvSpPr>
        </xdr:nvSpPr>
        <xdr:spPr bwMode="auto">
          <a:xfrm>
            <a:off x="120078" y="295275"/>
            <a:ext cx="1636364" cy="216000"/>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２０２</a:t>
            </a:r>
            <a:r>
              <a:rPr lang="ja-JP" altLang="en-US" sz="1100">
                <a:effectLst/>
                <a:latin typeface="+mn-lt"/>
                <a:ea typeface="+mn-ea"/>
                <a:cs typeface="+mn-cs"/>
              </a:rPr>
              <a:t>６</a:t>
            </a:r>
            <a:r>
              <a:rPr lang="ja-JP" altLang="ja-JP" sz="1100">
                <a:effectLst/>
                <a:latin typeface="+mn-lt"/>
                <a:ea typeface="+mn-ea"/>
                <a:cs typeface="+mn-cs"/>
              </a:rPr>
              <a:t>年度教材一覧</a:t>
            </a:r>
            <a:endParaRPr lang="ja-JP" altLang="ja-JP" sz="1400">
              <a:effectLst/>
            </a:endParaRPr>
          </a:p>
        </xdr:txBody>
      </xdr:sp>
    </xdr:grpSp>
    <xdr:clientData/>
  </xdr:twoCellAnchor>
  <xdr:oneCellAnchor>
    <xdr:from>
      <xdr:col>1</xdr:col>
      <xdr:colOff>276225</xdr:colOff>
      <xdr:row>15</xdr:row>
      <xdr:rowOff>0</xdr:rowOff>
    </xdr:from>
    <xdr:ext cx="76200" cy="209550"/>
    <xdr:sp macro="" textlink="">
      <xdr:nvSpPr>
        <xdr:cNvPr id="230" name="Text Box 95">
          <a:extLst>
            <a:ext uri="{FF2B5EF4-FFF2-40B4-BE49-F238E27FC236}">
              <a16:creationId xmlns:a16="http://schemas.microsoft.com/office/drawing/2014/main" id="{00000000-0008-0000-0500-0000E6000000}"/>
            </a:ext>
          </a:extLst>
        </xdr:cNvPr>
        <xdr:cNvSpPr txBox="1">
          <a:spLocks noChangeArrowheads="1"/>
        </xdr:cNvSpPr>
      </xdr:nvSpPr>
      <xdr:spPr bwMode="auto">
        <a:xfrm>
          <a:off x="676275" y="36385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oneCellAnchor>
  <xdr:twoCellAnchor>
    <xdr:from>
      <xdr:col>0</xdr:col>
      <xdr:colOff>11206</xdr:colOff>
      <xdr:row>21</xdr:row>
      <xdr:rowOff>80721</xdr:rowOff>
    </xdr:from>
    <xdr:to>
      <xdr:col>4</xdr:col>
      <xdr:colOff>5789</xdr:colOff>
      <xdr:row>22</xdr:row>
      <xdr:rowOff>135888</xdr:rowOff>
    </xdr:to>
    <xdr:grpSp>
      <xdr:nvGrpSpPr>
        <xdr:cNvPr id="5" name="グループ化 4">
          <a:extLst>
            <a:ext uri="{FF2B5EF4-FFF2-40B4-BE49-F238E27FC236}">
              <a16:creationId xmlns:a16="http://schemas.microsoft.com/office/drawing/2014/main" id="{00000000-0008-0000-0500-000005000000}"/>
            </a:ext>
          </a:extLst>
        </xdr:cNvPr>
        <xdr:cNvGrpSpPr/>
      </xdr:nvGrpSpPr>
      <xdr:grpSpPr>
        <a:xfrm>
          <a:off x="11206" y="4670039"/>
          <a:ext cx="2003492" cy="280304"/>
          <a:chOff x="11206" y="4724980"/>
          <a:chExt cx="2004686" cy="285080"/>
        </a:xfrm>
      </xdr:grpSpPr>
      <xdr:sp macro="" textlink="">
        <xdr:nvSpPr>
          <xdr:cNvPr id="309" name="Rectangle 419">
            <a:extLst>
              <a:ext uri="{FF2B5EF4-FFF2-40B4-BE49-F238E27FC236}">
                <a16:creationId xmlns:a16="http://schemas.microsoft.com/office/drawing/2014/main" id="{00000000-0008-0000-0500-000035010000}"/>
              </a:ext>
            </a:extLst>
          </xdr:cNvPr>
          <xdr:cNvSpPr>
            <a:spLocks noChangeArrowheads="1"/>
          </xdr:cNvSpPr>
        </xdr:nvSpPr>
        <xdr:spPr bwMode="auto">
          <a:xfrm>
            <a:off x="11206" y="4755284"/>
            <a:ext cx="2004686" cy="232343"/>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232" name="WordArt 2">
            <a:extLst>
              <a:ext uri="{FF2B5EF4-FFF2-40B4-BE49-F238E27FC236}">
                <a16:creationId xmlns:a16="http://schemas.microsoft.com/office/drawing/2014/main" id="{00000000-0008-0000-0500-0000E8000000}"/>
              </a:ext>
            </a:extLst>
          </xdr:cNvPr>
          <xdr:cNvSpPr>
            <a:spLocks noChangeArrowheads="1" noChangeShapeType="1" noTextEdit="1"/>
          </xdr:cNvSpPr>
        </xdr:nvSpPr>
        <xdr:spPr bwMode="auto">
          <a:xfrm>
            <a:off x="676842" y="4777171"/>
            <a:ext cx="1146912" cy="184538"/>
          </a:xfrm>
          <a:prstGeom prst="rect">
            <a:avLst/>
          </a:prstGeom>
        </xdr:spPr>
        <xdr:txBody>
          <a:bodyPr wrap="none" fromWordArt="1">
            <a:prstTxWarp prst="textPlain">
              <a:avLst>
                <a:gd name="adj" fmla="val 50000"/>
              </a:avLst>
            </a:prstTxWarp>
          </a:bodyPr>
          <a:lstStyle/>
          <a:p>
            <a:pPr rtl="0"/>
            <a:r>
              <a:rPr lang="ja-JP" altLang="en-US" sz="1100">
                <a:effectLst/>
                <a:latin typeface="+mn-lt"/>
                <a:ea typeface="+mn-ea"/>
                <a:cs typeface="+mn-cs"/>
              </a:rPr>
              <a:t>ステップバイステップ</a:t>
            </a:r>
            <a:endParaRPr lang="ja-JP" altLang="ja-JP" sz="1200">
              <a:effectLst/>
            </a:endParaRPr>
          </a:p>
        </xdr:txBody>
      </xdr:sp>
      <xdr:grpSp>
        <xdr:nvGrpSpPr>
          <xdr:cNvPr id="310" name="Group 514">
            <a:extLst>
              <a:ext uri="{FF2B5EF4-FFF2-40B4-BE49-F238E27FC236}">
                <a16:creationId xmlns:a16="http://schemas.microsoft.com/office/drawing/2014/main" id="{00000000-0008-0000-0500-000036010000}"/>
              </a:ext>
            </a:extLst>
          </xdr:cNvPr>
          <xdr:cNvGrpSpPr>
            <a:grpSpLocks/>
          </xdr:cNvGrpSpPr>
        </xdr:nvGrpSpPr>
        <xdr:grpSpPr bwMode="auto">
          <a:xfrm>
            <a:off x="43402" y="4724980"/>
            <a:ext cx="460092" cy="285080"/>
            <a:chOff x="4" y="469"/>
            <a:chExt cx="51" cy="28"/>
          </a:xfrm>
        </xdr:grpSpPr>
        <xdr:sp macro="" textlink="">
          <xdr:nvSpPr>
            <xdr:cNvPr id="311" name="Oval 421">
              <a:extLst>
                <a:ext uri="{FF2B5EF4-FFF2-40B4-BE49-F238E27FC236}">
                  <a16:creationId xmlns:a16="http://schemas.microsoft.com/office/drawing/2014/main" id="{00000000-0008-0000-0500-000037010000}"/>
                </a:ext>
              </a:extLst>
            </xdr:cNvPr>
            <xdr:cNvSpPr>
              <a:spLocks noChangeArrowheads="1"/>
            </xdr:cNvSpPr>
          </xdr:nvSpPr>
          <xdr:spPr bwMode="auto">
            <a:xfrm>
              <a:off x="26" y="470"/>
              <a:ext cx="29" cy="27"/>
            </a:xfrm>
            <a:prstGeom prst="ellipse">
              <a:avLst/>
            </a:prstGeom>
            <a:solidFill>
              <a:srgbClr val="FFFFFF"/>
            </a:solidFill>
            <a:ln w="9525">
              <a:solidFill>
                <a:srgbClr val="000000"/>
              </a:solidFill>
              <a:round/>
              <a:headEnd/>
              <a:tailEnd/>
            </a:ln>
          </xdr:spPr>
        </xdr:sp>
        <xdr:sp macro="" textlink="">
          <xdr:nvSpPr>
            <xdr:cNvPr id="312" name="Oval 422">
              <a:extLst>
                <a:ext uri="{FF2B5EF4-FFF2-40B4-BE49-F238E27FC236}">
                  <a16:creationId xmlns:a16="http://schemas.microsoft.com/office/drawing/2014/main" id="{00000000-0008-0000-0500-000038010000}"/>
                </a:ext>
              </a:extLst>
            </xdr:cNvPr>
            <xdr:cNvSpPr>
              <a:spLocks noChangeArrowheads="1"/>
            </xdr:cNvSpPr>
          </xdr:nvSpPr>
          <xdr:spPr bwMode="auto">
            <a:xfrm>
              <a:off x="4" y="470"/>
              <a:ext cx="29" cy="27"/>
            </a:xfrm>
            <a:prstGeom prst="ellipse">
              <a:avLst/>
            </a:prstGeom>
            <a:solidFill>
              <a:srgbClr val="FFFFFF"/>
            </a:solidFill>
            <a:ln w="9525">
              <a:solidFill>
                <a:srgbClr val="000000"/>
              </a:solidFill>
              <a:round/>
              <a:headEnd/>
              <a:tailEnd/>
            </a:ln>
          </xdr:spPr>
        </xdr:sp>
        <xdr:sp macro="" textlink="">
          <xdr:nvSpPr>
            <xdr:cNvPr id="313" name="WordArt 423">
              <a:extLst>
                <a:ext uri="{FF2B5EF4-FFF2-40B4-BE49-F238E27FC236}">
                  <a16:creationId xmlns:a16="http://schemas.microsoft.com/office/drawing/2014/main" id="{00000000-0008-0000-0500-000039010000}"/>
                </a:ext>
              </a:extLst>
            </xdr:cNvPr>
            <xdr:cNvSpPr>
              <a:spLocks noChangeArrowheads="1" noChangeShapeType="1" noTextEdit="1"/>
            </xdr:cNvSpPr>
          </xdr:nvSpPr>
          <xdr:spPr bwMode="auto">
            <a:xfrm>
              <a:off x="9" y="478"/>
              <a:ext cx="19" cy="12"/>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P28</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314" name="Picture 424" descr="j0343747">
              <a:extLst>
                <a:ext uri="{FF2B5EF4-FFF2-40B4-BE49-F238E27FC236}">
                  <a16:creationId xmlns:a16="http://schemas.microsoft.com/office/drawing/2014/main" id="{00000000-0008-0000-0500-00003A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2" y="469"/>
              <a:ext cx="18"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15" name="WordArt 425">
              <a:extLst>
                <a:ext uri="{FF2B5EF4-FFF2-40B4-BE49-F238E27FC236}">
                  <a16:creationId xmlns:a16="http://schemas.microsoft.com/office/drawing/2014/main" id="{00000000-0008-0000-0500-00003B010000}"/>
                </a:ext>
              </a:extLst>
            </xdr:cNvPr>
            <xdr:cNvSpPr>
              <a:spLocks noChangeArrowheads="1" noChangeShapeType="1" noTextEdit="1"/>
            </xdr:cNvSpPr>
          </xdr:nvSpPr>
          <xdr:spPr bwMode="auto">
            <a:xfrm>
              <a:off x="34" y="487"/>
              <a:ext cx="16" cy="7"/>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0</xdr:col>
      <xdr:colOff>0</xdr:colOff>
      <xdr:row>30</xdr:row>
      <xdr:rowOff>85126</xdr:rowOff>
    </xdr:from>
    <xdr:to>
      <xdr:col>3</xdr:col>
      <xdr:colOff>381000</xdr:colOff>
      <xdr:row>31</xdr:row>
      <xdr:rowOff>140293</xdr:rowOff>
    </xdr:to>
    <xdr:grpSp>
      <xdr:nvGrpSpPr>
        <xdr:cNvPr id="6" name="グループ化 5">
          <a:extLst>
            <a:ext uri="{FF2B5EF4-FFF2-40B4-BE49-F238E27FC236}">
              <a16:creationId xmlns:a16="http://schemas.microsoft.com/office/drawing/2014/main" id="{00000000-0008-0000-0500-000006000000}"/>
            </a:ext>
          </a:extLst>
        </xdr:cNvPr>
        <xdr:cNvGrpSpPr/>
      </xdr:nvGrpSpPr>
      <xdr:grpSpPr>
        <a:xfrm>
          <a:off x="0" y="6700671"/>
          <a:ext cx="1991591" cy="280304"/>
          <a:chOff x="0" y="6798609"/>
          <a:chExt cx="1990397" cy="285081"/>
        </a:xfrm>
      </xdr:grpSpPr>
      <xdr:sp macro="" textlink="">
        <xdr:nvSpPr>
          <xdr:cNvPr id="157" name="Rectangle 419">
            <a:extLst>
              <a:ext uri="{FF2B5EF4-FFF2-40B4-BE49-F238E27FC236}">
                <a16:creationId xmlns:a16="http://schemas.microsoft.com/office/drawing/2014/main" id="{00000000-0008-0000-0500-00009D000000}"/>
              </a:ext>
            </a:extLst>
          </xdr:cNvPr>
          <xdr:cNvSpPr>
            <a:spLocks noChangeArrowheads="1"/>
          </xdr:cNvSpPr>
        </xdr:nvSpPr>
        <xdr:spPr bwMode="auto">
          <a:xfrm>
            <a:off x="0" y="6828913"/>
            <a:ext cx="1990397" cy="232344"/>
          </a:xfrm>
          <a:prstGeom prst="rect">
            <a:avLst/>
          </a:prstGeom>
          <a:solidFill>
            <a:schemeClr val="bg1">
              <a:lumMod val="85000"/>
            </a:schemeClr>
          </a:solidFill>
          <a:ln w="9525">
            <a:solidFill>
              <a:srgbClr val="000000"/>
            </a:solidFill>
            <a:miter lim="800000"/>
            <a:headEnd/>
            <a:tailEnd/>
          </a:ln>
        </xdr:spPr>
      </xdr:sp>
      <xdr:sp macro="" textlink="">
        <xdr:nvSpPr>
          <xdr:cNvPr id="156" name="WordArt 2">
            <a:extLst>
              <a:ext uri="{FF2B5EF4-FFF2-40B4-BE49-F238E27FC236}">
                <a16:creationId xmlns:a16="http://schemas.microsoft.com/office/drawing/2014/main" id="{00000000-0008-0000-0500-00009C000000}"/>
              </a:ext>
            </a:extLst>
          </xdr:cNvPr>
          <xdr:cNvSpPr>
            <a:spLocks noChangeArrowheads="1" noChangeShapeType="1" noTextEdit="1"/>
          </xdr:cNvSpPr>
        </xdr:nvSpPr>
        <xdr:spPr bwMode="auto">
          <a:xfrm>
            <a:off x="660817" y="6850800"/>
            <a:ext cx="1138738" cy="184539"/>
          </a:xfrm>
          <a:prstGeom prst="rect">
            <a:avLst/>
          </a:prstGeom>
        </xdr:spPr>
        <xdr:txBody>
          <a:bodyPr wrap="none" fromWordArt="1">
            <a:prstTxWarp prst="textPlain">
              <a:avLst>
                <a:gd name="adj" fmla="val 50000"/>
              </a:avLst>
            </a:prstTxWarp>
          </a:bodyPr>
          <a:lstStyle/>
          <a:p>
            <a:pPr rtl="0"/>
            <a:r>
              <a:rPr lang="ja-JP" altLang="en-US" sz="1100">
                <a:effectLst/>
                <a:latin typeface="+mn-lt"/>
                <a:ea typeface="+mn-ea"/>
                <a:cs typeface="+mn-cs"/>
              </a:rPr>
              <a:t>標準新演習　中学</a:t>
            </a:r>
            <a:endParaRPr lang="ja-JP" altLang="ja-JP" sz="1200">
              <a:effectLst/>
            </a:endParaRPr>
          </a:p>
        </xdr:txBody>
      </xdr:sp>
      <xdr:grpSp>
        <xdr:nvGrpSpPr>
          <xdr:cNvPr id="158" name="Group 514">
            <a:extLst>
              <a:ext uri="{FF2B5EF4-FFF2-40B4-BE49-F238E27FC236}">
                <a16:creationId xmlns:a16="http://schemas.microsoft.com/office/drawing/2014/main" id="{00000000-0008-0000-0500-00009E000000}"/>
              </a:ext>
            </a:extLst>
          </xdr:cNvPr>
          <xdr:cNvGrpSpPr>
            <a:grpSpLocks/>
          </xdr:cNvGrpSpPr>
        </xdr:nvGrpSpPr>
        <xdr:grpSpPr bwMode="auto">
          <a:xfrm>
            <a:off x="31967" y="6798609"/>
            <a:ext cx="456812" cy="285081"/>
            <a:chOff x="4" y="469"/>
            <a:chExt cx="51" cy="28"/>
          </a:xfrm>
        </xdr:grpSpPr>
        <xdr:sp macro="" textlink="">
          <xdr:nvSpPr>
            <xdr:cNvPr id="159" name="Oval 421">
              <a:extLst>
                <a:ext uri="{FF2B5EF4-FFF2-40B4-BE49-F238E27FC236}">
                  <a16:creationId xmlns:a16="http://schemas.microsoft.com/office/drawing/2014/main" id="{00000000-0008-0000-0500-00009F000000}"/>
                </a:ext>
              </a:extLst>
            </xdr:cNvPr>
            <xdr:cNvSpPr>
              <a:spLocks noChangeArrowheads="1"/>
            </xdr:cNvSpPr>
          </xdr:nvSpPr>
          <xdr:spPr bwMode="auto">
            <a:xfrm>
              <a:off x="26" y="470"/>
              <a:ext cx="29" cy="27"/>
            </a:xfrm>
            <a:prstGeom prst="ellipse">
              <a:avLst/>
            </a:prstGeom>
            <a:solidFill>
              <a:srgbClr val="FFFFFF"/>
            </a:solidFill>
            <a:ln w="9525">
              <a:solidFill>
                <a:srgbClr val="000000"/>
              </a:solidFill>
              <a:round/>
              <a:headEnd/>
              <a:tailEnd/>
            </a:ln>
          </xdr:spPr>
        </xdr:sp>
        <xdr:sp macro="" textlink="">
          <xdr:nvSpPr>
            <xdr:cNvPr id="160" name="Oval 422">
              <a:extLst>
                <a:ext uri="{FF2B5EF4-FFF2-40B4-BE49-F238E27FC236}">
                  <a16:creationId xmlns:a16="http://schemas.microsoft.com/office/drawing/2014/main" id="{00000000-0008-0000-0500-0000A0000000}"/>
                </a:ext>
              </a:extLst>
            </xdr:cNvPr>
            <xdr:cNvSpPr>
              <a:spLocks noChangeArrowheads="1"/>
            </xdr:cNvSpPr>
          </xdr:nvSpPr>
          <xdr:spPr bwMode="auto">
            <a:xfrm>
              <a:off x="4" y="470"/>
              <a:ext cx="29" cy="27"/>
            </a:xfrm>
            <a:prstGeom prst="ellipse">
              <a:avLst/>
            </a:prstGeom>
            <a:solidFill>
              <a:srgbClr val="FFFFFF"/>
            </a:solidFill>
            <a:ln w="9525">
              <a:solidFill>
                <a:srgbClr val="000000"/>
              </a:solidFill>
              <a:round/>
              <a:headEnd/>
              <a:tailEnd/>
            </a:ln>
          </xdr:spPr>
        </xdr:sp>
        <xdr:sp macro="" textlink="">
          <xdr:nvSpPr>
            <xdr:cNvPr id="170" name="WordArt 423">
              <a:extLst>
                <a:ext uri="{FF2B5EF4-FFF2-40B4-BE49-F238E27FC236}">
                  <a16:creationId xmlns:a16="http://schemas.microsoft.com/office/drawing/2014/main" id="{00000000-0008-0000-0500-0000AA000000}"/>
                </a:ext>
              </a:extLst>
            </xdr:cNvPr>
            <xdr:cNvSpPr>
              <a:spLocks noChangeArrowheads="1" noChangeShapeType="1" noTextEdit="1"/>
            </xdr:cNvSpPr>
          </xdr:nvSpPr>
          <xdr:spPr bwMode="auto">
            <a:xfrm>
              <a:off x="9" y="478"/>
              <a:ext cx="19" cy="12"/>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P29</a:t>
              </a:r>
            </a:p>
          </xdr:txBody>
        </xdr:sp>
        <xdr:pic>
          <xdr:nvPicPr>
            <xdr:cNvPr id="171" name="Picture 424" descr="j0343747">
              <a:extLst>
                <a:ext uri="{FF2B5EF4-FFF2-40B4-BE49-F238E27FC236}">
                  <a16:creationId xmlns:a16="http://schemas.microsoft.com/office/drawing/2014/main" id="{00000000-0008-0000-0500-0000A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2" y="469"/>
              <a:ext cx="18"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72" name="WordArt 425">
              <a:extLst>
                <a:ext uri="{FF2B5EF4-FFF2-40B4-BE49-F238E27FC236}">
                  <a16:creationId xmlns:a16="http://schemas.microsoft.com/office/drawing/2014/main" id="{00000000-0008-0000-0500-0000AC000000}"/>
                </a:ext>
              </a:extLst>
            </xdr:cNvPr>
            <xdr:cNvSpPr>
              <a:spLocks noChangeArrowheads="1" noChangeShapeType="1" noTextEdit="1"/>
            </xdr:cNvSpPr>
          </xdr:nvSpPr>
          <xdr:spPr bwMode="auto">
            <a:xfrm>
              <a:off x="34" y="487"/>
              <a:ext cx="16" cy="7"/>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4</xdr:col>
      <xdr:colOff>120063</xdr:colOff>
      <xdr:row>2</xdr:row>
      <xdr:rowOff>66525</xdr:rowOff>
    </xdr:from>
    <xdr:to>
      <xdr:col>9</xdr:col>
      <xdr:colOff>8813</xdr:colOff>
      <xdr:row>4</xdr:row>
      <xdr:rowOff>47608</xdr:rowOff>
    </xdr:to>
    <xdr:grpSp>
      <xdr:nvGrpSpPr>
        <xdr:cNvPr id="7" name="グループ化 6">
          <a:extLst>
            <a:ext uri="{FF2B5EF4-FFF2-40B4-BE49-F238E27FC236}">
              <a16:creationId xmlns:a16="http://schemas.microsoft.com/office/drawing/2014/main" id="{00000000-0008-0000-0500-000007000000}"/>
            </a:ext>
          </a:extLst>
        </xdr:cNvPr>
        <xdr:cNvGrpSpPr/>
      </xdr:nvGrpSpPr>
      <xdr:grpSpPr>
        <a:xfrm>
          <a:off x="2128972" y="655343"/>
          <a:ext cx="2001568" cy="292810"/>
          <a:chOff x="2130166" y="644594"/>
          <a:chExt cx="2003957" cy="283255"/>
        </a:xfrm>
      </xdr:grpSpPr>
      <xdr:sp macro="" textlink="">
        <xdr:nvSpPr>
          <xdr:cNvPr id="175" name="Rectangle 419">
            <a:extLst>
              <a:ext uri="{FF2B5EF4-FFF2-40B4-BE49-F238E27FC236}">
                <a16:creationId xmlns:a16="http://schemas.microsoft.com/office/drawing/2014/main" id="{00000000-0008-0000-0500-0000AF000000}"/>
              </a:ext>
            </a:extLst>
          </xdr:cNvPr>
          <xdr:cNvSpPr>
            <a:spLocks noChangeArrowheads="1"/>
          </xdr:cNvSpPr>
        </xdr:nvSpPr>
        <xdr:spPr bwMode="auto">
          <a:xfrm>
            <a:off x="2130166" y="673658"/>
            <a:ext cx="2003957" cy="222895"/>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174" name="WordArt 2">
            <a:extLst>
              <a:ext uri="{FF2B5EF4-FFF2-40B4-BE49-F238E27FC236}">
                <a16:creationId xmlns:a16="http://schemas.microsoft.com/office/drawing/2014/main" id="{00000000-0008-0000-0500-0000AE000000}"/>
              </a:ext>
            </a:extLst>
          </xdr:cNvPr>
          <xdr:cNvSpPr>
            <a:spLocks noChangeArrowheads="1" noChangeShapeType="1" noTextEdit="1"/>
          </xdr:cNvSpPr>
        </xdr:nvSpPr>
        <xdr:spPr bwMode="auto">
          <a:xfrm>
            <a:off x="2858405" y="706084"/>
            <a:ext cx="947518" cy="177033"/>
          </a:xfrm>
          <a:prstGeom prst="rect">
            <a:avLst/>
          </a:prstGeom>
        </xdr:spPr>
        <xdr:txBody>
          <a:bodyPr wrap="none" fromWordArt="1">
            <a:prstTxWarp prst="textPlain">
              <a:avLst>
                <a:gd name="adj" fmla="val 50000"/>
              </a:avLst>
            </a:prstTxWarp>
          </a:bodyPr>
          <a:lstStyle/>
          <a:p>
            <a:pPr rtl="0"/>
            <a:r>
              <a:rPr lang="ja-JP" altLang="en-US" sz="1100">
                <a:effectLst/>
                <a:latin typeface="+mn-lt"/>
                <a:ea typeface="+mn-ea"/>
                <a:cs typeface="+mn-cs"/>
              </a:rPr>
              <a:t>発展新演習</a:t>
            </a:r>
            <a:endParaRPr lang="ja-JP" altLang="ja-JP" sz="1200">
              <a:effectLst/>
            </a:endParaRPr>
          </a:p>
        </xdr:txBody>
      </xdr:sp>
      <xdr:grpSp>
        <xdr:nvGrpSpPr>
          <xdr:cNvPr id="176" name="Group 514">
            <a:extLst>
              <a:ext uri="{FF2B5EF4-FFF2-40B4-BE49-F238E27FC236}">
                <a16:creationId xmlns:a16="http://schemas.microsoft.com/office/drawing/2014/main" id="{00000000-0008-0000-0500-0000B0000000}"/>
              </a:ext>
            </a:extLst>
          </xdr:cNvPr>
          <xdr:cNvGrpSpPr>
            <a:grpSpLocks/>
          </xdr:cNvGrpSpPr>
        </xdr:nvGrpSpPr>
        <xdr:grpSpPr bwMode="auto">
          <a:xfrm>
            <a:off x="2162351" y="644594"/>
            <a:ext cx="468942" cy="283255"/>
            <a:chOff x="4" y="469"/>
            <a:chExt cx="52" cy="29"/>
          </a:xfrm>
        </xdr:grpSpPr>
        <xdr:sp macro="" textlink="">
          <xdr:nvSpPr>
            <xdr:cNvPr id="177" name="Oval 421">
              <a:extLst>
                <a:ext uri="{FF2B5EF4-FFF2-40B4-BE49-F238E27FC236}">
                  <a16:creationId xmlns:a16="http://schemas.microsoft.com/office/drawing/2014/main" id="{00000000-0008-0000-0500-0000B1000000}"/>
                </a:ext>
              </a:extLst>
            </xdr:cNvPr>
            <xdr:cNvSpPr>
              <a:spLocks noChangeArrowheads="1"/>
            </xdr:cNvSpPr>
          </xdr:nvSpPr>
          <xdr:spPr bwMode="auto">
            <a:xfrm>
              <a:off x="27" y="470"/>
              <a:ext cx="29" cy="28"/>
            </a:xfrm>
            <a:prstGeom prst="ellipse">
              <a:avLst/>
            </a:prstGeom>
            <a:solidFill>
              <a:srgbClr val="FFFFFF"/>
            </a:solidFill>
            <a:ln w="9525">
              <a:solidFill>
                <a:srgbClr val="000000"/>
              </a:solidFill>
              <a:round/>
              <a:headEnd/>
              <a:tailEnd/>
            </a:ln>
          </xdr:spPr>
        </xdr:sp>
        <xdr:sp macro="" textlink="">
          <xdr:nvSpPr>
            <xdr:cNvPr id="178" name="Oval 422">
              <a:extLst>
                <a:ext uri="{FF2B5EF4-FFF2-40B4-BE49-F238E27FC236}">
                  <a16:creationId xmlns:a16="http://schemas.microsoft.com/office/drawing/2014/main" id="{00000000-0008-0000-0500-0000B2000000}"/>
                </a:ext>
              </a:extLst>
            </xdr:cNvPr>
            <xdr:cNvSpPr>
              <a:spLocks noChangeArrowheads="1"/>
            </xdr:cNvSpPr>
          </xdr:nvSpPr>
          <xdr:spPr bwMode="auto">
            <a:xfrm>
              <a:off x="4" y="470"/>
              <a:ext cx="29" cy="28"/>
            </a:xfrm>
            <a:prstGeom prst="ellipse">
              <a:avLst/>
            </a:prstGeom>
            <a:solidFill>
              <a:srgbClr val="FFFFFF"/>
            </a:solidFill>
            <a:ln w="9525">
              <a:solidFill>
                <a:srgbClr val="000000"/>
              </a:solidFill>
              <a:round/>
              <a:headEnd/>
              <a:tailEnd/>
            </a:ln>
          </xdr:spPr>
        </xdr:sp>
        <xdr:sp macro="" textlink="">
          <xdr:nvSpPr>
            <xdr:cNvPr id="179" name="WordArt 423">
              <a:extLst>
                <a:ext uri="{FF2B5EF4-FFF2-40B4-BE49-F238E27FC236}">
                  <a16:creationId xmlns:a16="http://schemas.microsoft.com/office/drawing/2014/main" id="{00000000-0008-0000-0500-0000B3000000}"/>
                </a:ext>
              </a:extLst>
            </xdr:cNvPr>
            <xdr:cNvSpPr>
              <a:spLocks noChangeArrowheads="1" noChangeShapeType="1" noTextEdit="1"/>
            </xdr:cNvSpPr>
          </xdr:nvSpPr>
          <xdr:spPr bwMode="auto">
            <a:xfrm>
              <a:off x="9" y="478"/>
              <a:ext cx="19" cy="12"/>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P29</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180" name="Picture 424" descr="j0343747">
              <a:extLst>
                <a:ext uri="{FF2B5EF4-FFF2-40B4-BE49-F238E27FC236}">
                  <a16:creationId xmlns:a16="http://schemas.microsoft.com/office/drawing/2014/main" id="{00000000-0008-0000-0500-0000B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3" y="469"/>
              <a:ext cx="18"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81" name="WordArt 425">
              <a:extLst>
                <a:ext uri="{FF2B5EF4-FFF2-40B4-BE49-F238E27FC236}">
                  <a16:creationId xmlns:a16="http://schemas.microsoft.com/office/drawing/2014/main" id="{00000000-0008-0000-0500-0000B5000000}"/>
                </a:ext>
              </a:extLst>
            </xdr:cNvPr>
            <xdr:cNvSpPr>
              <a:spLocks noChangeArrowheads="1" noChangeShapeType="1" noTextEdit="1"/>
            </xdr:cNvSpPr>
          </xdr:nvSpPr>
          <xdr:spPr bwMode="auto">
            <a:xfrm>
              <a:off x="35" y="487"/>
              <a:ext cx="16" cy="7"/>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5</xdr:col>
      <xdr:colOff>11205</xdr:colOff>
      <xdr:row>15</xdr:row>
      <xdr:rowOff>89659</xdr:rowOff>
    </xdr:from>
    <xdr:to>
      <xdr:col>9</xdr:col>
      <xdr:colOff>26955</xdr:colOff>
      <xdr:row>16</xdr:row>
      <xdr:rowOff>144826</xdr:rowOff>
    </xdr:to>
    <xdr:grpSp>
      <xdr:nvGrpSpPr>
        <xdr:cNvPr id="8" name="グループ化 7">
          <a:extLst>
            <a:ext uri="{FF2B5EF4-FFF2-40B4-BE49-F238E27FC236}">
              <a16:creationId xmlns:a16="http://schemas.microsoft.com/office/drawing/2014/main" id="{00000000-0008-0000-0500-000008000000}"/>
            </a:ext>
          </a:extLst>
        </xdr:cNvPr>
        <xdr:cNvGrpSpPr/>
      </xdr:nvGrpSpPr>
      <xdr:grpSpPr>
        <a:xfrm>
          <a:off x="2141341" y="3328159"/>
          <a:ext cx="2007341" cy="280303"/>
          <a:chOff x="2146119" y="3354435"/>
          <a:chExt cx="2006146" cy="285081"/>
        </a:xfrm>
      </xdr:grpSpPr>
      <xdr:sp macro="" textlink="">
        <xdr:nvSpPr>
          <xdr:cNvPr id="184" name="Rectangle 419">
            <a:extLst>
              <a:ext uri="{FF2B5EF4-FFF2-40B4-BE49-F238E27FC236}">
                <a16:creationId xmlns:a16="http://schemas.microsoft.com/office/drawing/2014/main" id="{00000000-0008-0000-0500-0000B8000000}"/>
              </a:ext>
            </a:extLst>
          </xdr:cNvPr>
          <xdr:cNvSpPr>
            <a:spLocks noChangeArrowheads="1"/>
          </xdr:cNvSpPr>
        </xdr:nvSpPr>
        <xdr:spPr bwMode="auto">
          <a:xfrm>
            <a:off x="2146119" y="3384739"/>
            <a:ext cx="2006146" cy="232344"/>
          </a:xfrm>
          <a:prstGeom prst="rect">
            <a:avLst/>
          </a:prstGeom>
          <a:solidFill>
            <a:schemeClr val="bg1">
              <a:lumMod val="85000"/>
            </a:schemeClr>
          </a:solidFill>
          <a:ln w="9525">
            <a:solidFill>
              <a:srgbClr val="000000"/>
            </a:solidFill>
            <a:miter lim="800000"/>
            <a:headEnd/>
            <a:tailEnd/>
          </a:ln>
        </xdr:spPr>
      </xdr:sp>
      <xdr:sp macro="" textlink="">
        <xdr:nvSpPr>
          <xdr:cNvPr id="183" name="WordArt 2">
            <a:extLst>
              <a:ext uri="{FF2B5EF4-FFF2-40B4-BE49-F238E27FC236}">
                <a16:creationId xmlns:a16="http://schemas.microsoft.com/office/drawing/2014/main" id="{00000000-0008-0000-0500-0000B7000000}"/>
              </a:ext>
            </a:extLst>
          </xdr:cNvPr>
          <xdr:cNvSpPr>
            <a:spLocks noChangeArrowheads="1" noChangeShapeType="1" noTextEdit="1"/>
          </xdr:cNvSpPr>
        </xdr:nvSpPr>
        <xdr:spPr bwMode="auto">
          <a:xfrm>
            <a:off x="2812044" y="3406626"/>
            <a:ext cx="1147748" cy="184539"/>
          </a:xfrm>
          <a:prstGeom prst="rect">
            <a:avLst/>
          </a:prstGeom>
        </xdr:spPr>
        <xdr:txBody>
          <a:bodyPr wrap="none" fromWordArt="1">
            <a:prstTxWarp prst="textPlain">
              <a:avLst>
                <a:gd name="adj" fmla="val 50000"/>
              </a:avLst>
            </a:prstTxWarp>
          </a:bodyPr>
          <a:lstStyle/>
          <a:p>
            <a:pPr rtl="0"/>
            <a:r>
              <a:rPr lang="ja-JP" altLang="en-US" sz="1100">
                <a:effectLst/>
                <a:latin typeface="+mn-lt"/>
                <a:ea typeface="+mn-ea"/>
                <a:cs typeface="+mn-cs"/>
              </a:rPr>
              <a:t>精選トレーニング</a:t>
            </a:r>
            <a:endParaRPr lang="ja-JP" altLang="ja-JP" sz="1200">
              <a:effectLst/>
            </a:endParaRPr>
          </a:p>
        </xdr:txBody>
      </xdr:sp>
      <xdr:grpSp>
        <xdr:nvGrpSpPr>
          <xdr:cNvPr id="185" name="Group 514">
            <a:extLst>
              <a:ext uri="{FF2B5EF4-FFF2-40B4-BE49-F238E27FC236}">
                <a16:creationId xmlns:a16="http://schemas.microsoft.com/office/drawing/2014/main" id="{00000000-0008-0000-0500-0000B9000000}"/>
              </a:ext>
            </a:extLst>
          </xdr:cNvPr>
          <xdr:cNvGrpSpPr>
            <a:grpSpLocks/>
          </xdr:cNvGrpSpPr>
        </xdr:nvGrpSpPr>
        <xdr:grpSpPr bwMode="auto">
          <a:xfrm>
            <a:off x="2178339" y="3354435"/>
            <a:ext cx="460427" cy="285081"/>
            <a:chOff x="4" y="469"/>
            <a:chExt cx="51" cy="28"/>
          </a:xfrm>
        </xdr:grpSpPr>
        <xdr:sp macro="" textlink="">
          <xdr:nvSpPr>
            <xdr:cNvPr id="186" name="Oval 421">
              <a:extLst>
                <a:ext uri="{FF2B5EF4-FFF2-40B4-BE49-F238E27FC236}">
                  <a16:creationId xmlns:a16="http://schemas.microsoft.com/office/drawing/2014/main" id="{00000000-0008-0000-0500-0000BA000000}"/>
                </a:ext>
              </a:extLst>
            </xdr:cNvPr>
            <xdr:cNvSpPr>
              <a:spLocks noChangeArrowheads="1"/>
            </xdr:cNvSpPr>
          </xdr:nvSpPr>
          <xdr:spPr bwMode="auto">
            <a:xfrm>
              <a:off x="26" y="470"/>
              <a:ext cx="29" cy="27"/>
            </a:xfrm>
            <a:prstGeom prst="ellipse">
              <a:avLst/>
            </a:prstGeom>
            <a:solidFill>
              <a:srgbClr val="FFFFFF"/>
            </a:solidFill>
            <a:ln w="9525">
              <a:solidFill>
                <a:srgbClr val="000000"/>
              </a:solidFill>
              <a:round/>
              <a:headEnd/>
              <a:tailEnd/>
            </a:ln>
          </xdr:spPr>
        </xdr:sp>
        <xdr:sp macro="" textlink="">
          <xdr:nvSpPr>
            <xdr:cNvPr id="187" name="Oval 422">
              <a:extLst>
                <a:ext uri="{FF2B5EF4-FFF2-40B4-BE49-F238E27FC236}">
                  <a16:creationId xmlns:a16="http://schemas.microsoft.com/office/drawing/2014/main" id="{00000000-0008-0000-0500-0000BB000000}"/>
                </a:ext>
              </a:extLst>
            </xdr:cNvPr>
            <xdr:cNvSpPr>
              <a:spLocks noChangeArrowheads="1"/>
            </xdr:cNvSpPr>
          </xdr:nvSpPr>
          <xdr:spPr bwMode="auto">
            <a:xfrm>
              <a:off x="4" y="470"/>
              <a:ext cx="29" cy="27"/>
            </a:xfrm>
            <a:prstGeom prst="ellipse">
              <a:avLst/>
            </a:prstGeom>
            <a:solidFill>
              <a:srgbClr val="FFFFFF"/>
            </a:solidFill>
            <a:ln w="9525">
              <a:solidFill>
                <a:srgbClr val="000000"/>
              </a:solidFill>
              <a:round/>
              <a:headEnd/>
              <a:tailEnd/>
            </a:ln>
          </xdr:spPr>
        </xdr:sp>
        <xdr:sp macro="" textlink="">
          <xdr:nvSpPr>
            <xdr:cNvPr id="188" name="WordArt 423">
              <a:extLst>
                <a:ext uri="{FF2B5EF4-FFF2-40B4-BE49-F238E27FC236}">
                  <a16:creationId xmlns:a16="http://schemas.microsoft.com/office/drawing/2014/main" id="{00000000-0008-0000-0500-0000BC000000}"/>
                </a:ext>
              </a:extLst>
            </xdr:cNvPr>
            <xdr:cNvSpPr>
              <a:spLocks noChangeArrowheads="1" noChangeShapeType="1" noTextEdit="1"/>
            </xdr:cNvSpPr>
          </xdr:nvSpPr>
          <xdr:spPr bwMode="auto">
            <a:xfrm>
              <a:off x="9" y="478"/>
              <a:ext cx="19" cy="12"/>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P30</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189" name="Picture 424" descr="j0343747">
              <a:extLst>
                <a:ext uri="{FF2B5EF4-FFF2-40B4-BE49-F238E27FC236}">
                  <a16:creationId xmlns:a16="http://schemas.microsoft.com/office/drawing/2014/main" id="{00000000-0008-0000-0500-0000B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2" y="469"/>
              <a:ext cx="18"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90" name="WordArt 425">
              <a:extLst>
                <a:ext uri="{FF2B5EF4-FFF2-40B4-BE49-F238E27FC236}">
                  <a16:creationId xmlns:a16="http://schemas.microsoft.com/office/drawing/2014/main" id="{00000000-0008-0000-0500-0000BE000000}"/>
                </a:ext>
              </a:extLst>
            </xdr:cNvPr>
            <xdr:cNvSpPr>
              <a:spLocks noChangeArrowheads="1" noChangeShapeType="1" noTextEdit="1"/>
            </xdr:cNvSpPr>
          </xdr:nvSpPr>
          <xdr:spPr bwMode="auto">
            <a:xfrm>
              <a:off x="34" y="487"/>
              <a:ext cx="16" cy="7"/>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oneCellAnchor>
    <xdr:from>
      <xdr:col>11</xdr:col>
      <xdr:colOff>276225</xdr:colOff>
      <xdr:row>35</xdr:row>
      <xdr:rowOff>0</xdr:rowOff>
    </xdr:from>
    <xdr:ext cx="76200" cy="209550"/>
    <xdr:sp macro="" textlink="">
      <xdr:nvSpPr>
        <xdr:cNvPr id="255" name="Text Box 95">
          <a:extLst>
            <a:ext uri="{FF2B5EF4-FFF2-40B4-BE49-F238E27FC236}">
              <a16:creationId xmlns:a16="http://schemas.microsoft.com/office/drawing/2014/main" id="{00000000-0008-0000-0500-0000FF000000}"/>
            </a:ext>
          </a:extLst>
        </xdr:cNvPr>
        <xdr:cNvSpPr txBox="1">
          <a:spLocks noChangeArrowheads="1"/>
        </xdr:cNvSpPr>
      </xdr:nvSpPr>
      <xdr:spPr bwMode="auto">
        <a:xfrm>
          <a:off x="679637" y="3603812"/>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oneCellAnchor>
  <xdr:oneCellAnchor>
    <xdr:from>
      <xdr:col>11</xdr:col>
      <xdr:colOff>276225</xdr:colOff>
      <xdr:row>35</xdr:row>
      <xdr:rowOff>0</xdr:rowOff>
    </xdr:from>
    <xdr:ext cx="76200" cy="209550"/>
    <xdr:sp macro="" textlink="">
      <xdr:nvSpPr>
        <xdr:cNvPr id="265" name="Text Box 95">
          <a:extLst>
            <a:ext uri="{FF2B5EF4-FFF2-40B4-BE49-F238E27FC236}">
              <a16:creationId xmlns:a16="http://schemas.microsoft.com/office/drawing/2014/main" id="{00000000-0008-0000-0500-000009010000}"/>
            </a:ext>
          </a:extLst>
        </xdr:cNvPr>
        <xdr:cNvSpPr txBox="1">
          <a:spLocks noChangeArrowheads="1"/>
        </xdr:cNvSpPr>
      </xdr:nvSpPr>
      <xdr:spPr bwMode="auto">
        <a:xfrm>
          <a:off x="679637" y="3603812"/>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oneCellAnchor>
  <xdr:twoCellAnchor>
    <xdr:from>
      <xdr:col>10</xdr:col>
      <xdr:colOff>8824</xdr:colOff>
      <xdr:row>37</xdr:row>
      <xdr:rowOff>91339</xdr:rowOff>
    </xdr:from>
    <xdr:to>
      <xdr:col>13</xdr:col>
      <xdr:colOff>396266</xdr:colOff>
      <xdr:row>38</xdr:row>
      <xdr:rowOff>146505</xdr:rowOff>
    </xdr:to>
    <xdr:grpSp>
      <xdr:nvGrpSpPr>
        <xdr:cNvPr id="14" name="グループ化 13">
          <a:extLst>
            <a:ext uri="{FF2B5EF4-FFF2-40B4-BE49-F238E27FC236}">
              <a16:creationId xmlns:a16="http://schemas.microsoft.com/office/drawing/2014/main" id="{00000000-0008-0000-0500-00000E000000}"/>
            </a:ext>
          </a:extLst>
        </xdr:cNvPr>
        <xdr:cNvGrpSpPr/>
      </xdr:nvGrpSpPr>
      <xdr:grpSpPr>
        <a:xfrm>
          <a:off x="4251779" y="8282839"/>
          <a:ext cx="2049987" cy="280302"/>
          <a:chOff x="4258945" y="8414218"/>
          <a:chExt cx="2055959" cy="285080"/>
        </a:xfrm>
      </xdr:grpSpPr>
      <xdr:sp macro="" textlink="">
        <xdr:nvSpPr>
          <xdr:cNvPr id="277" name="Rectangle 419">
            <a:extLst>
              <a:ext uri="{FF2B5EF4-FFF2-40B4-BE49-F238E27FC236}">
                <a16:creationId xmlns:a16="http://schemas.microsoft.com/office/drawing/2014/main" id="{00000000-0008-0000-0500-000015010000}"/>
              </a:ext>
            </a:extLst>
          </xdr:cNvPr>
          <xdr:cNvSpPr>
            <a:spLocks noChangeArrowheads="1"/>
          </xdr:cNvSpPr>
        </xdr:nvSpPr>
        <xdr:spPr bwMode="auto">
          <a:xfrm>
            <a:off x="4258945" y="8444522"/>
            <a:ext cx="2055959" cy="232343"/>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276" name="WordArt 2">
            <a:extLst>
              <a:ext uri="{FF2B5EF4-FFF2-40B4-BE49-F238E27FC236}">
                <a16:creationId xmlns:a16="http://schemas.microsoft.com/office/drawing/2014/main" id="{00000000-0008-0000-0500-000014010000}"/>
              </a:ext>
            </a:extLst>
          </xdr:cNvPr>
          <xdr:cNvSpPr>
            <a:spLocks noChangeArrowheads="1" noChangeShapeType="1" noTextEdit="1"/>
          </xdr:cNvSpPr>
        </xdr:nvSpPr>
        <xdr:spPr bwMode="auto">
          <a:xfrm>
            <a:off x="4811808" y="8478029"/>
            <a:ext cx="1335479" cy="182467"/>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中１から始める英文読解</a:t>
            </a:r>
            <a:endParaRPr lang="ja-JP" altLang="ja-JP">
              <a:effectLst/>
            </a:endParaRPr>
          </a:p>
        </xdr:txBody>
      </xdr:sp>
      <xdr:grpSp>
        <xdr:nvGrpSpPr>
          <xdr:cNvPr id="278" name="Group 514">
            <a:extLst>
              <a:ext uri="{FF2B5EF4-FFF2-40B4-BE49-F238E27FC236}">
                <a16:creationId xmlns:a16="http://schemas.microsoft.com/office/drawing/2014/main" id="{00000000-0008-0000-0500-000016010000}"/>
              </a:ext>
            </a:extLst>
          </xdr:cNvPr>
          <xdr:cNvGrpSpPr>
            <a:grpSpLocks/>
          </xdr:cNvGrpSpPr>
        </xdr:nvGrpSpPr>
        <xdr:grpSpPr bwMode="auto">
          <a:xfrm>
            <a:off x="4291965" y="8414218"/>
            <a:ext cx="462608" cy="285080"/>
            <a:chOff x="4" y="469"/>
            <a:chExt cx="50" cy="28"/>
          </a:xfrm>
        </xdr:grpSpPr>
        <xdr:sp macro="" textlink="">
          <xdr:nvSpPr>
            <xdr:cNvPr id="279" name="Oval 421">
              <a:extLst>
                <a:ext uri="{FF2B5EF4-FFF2-40B4-BE49-F238E27FC236}">
                  <a16:creationId xmlns:a16="http://schemas.microsoft.com/office/drawing/2014/main" id="{00000000-0008-0000-0500-000017010000}"/>
                </a:ext>
              </a:extLst>
            </xdr:cNvPr>
            <xdr:cNvSpPr>
              <a:spLocks noChangeArrowheads="1"/>
            </xdr:cNvSpPr>
          </xdr:nvSpPr>
          <xdr:spPr bwMode="auto">
            <a:xfrm>
              <a:off x="26" y="470"/>
              <a:ext cx="28" cy="27"/>
            </a:xfrm>
            <a:prstGeom prst="ellipse">
              <a:avLst/>
            </a:prstGeom>
            <a:solidFill>
              <a:srgbClr val="FFFFFF"/>
            </a:solidFill>
            <a:ln w="9525">
              <a:solidFill>
                <a:srgbClr val="000000"/>
              </a:solidFill>
              <a:round/>
              <a:headEnd/>
              <a:tailEnd/>
            </a:ln>
          </xdr:spPr>
        </xdr:sp>
        <xdr:sp macro="" textlink="">
          <xdr:nvSpPr>
            <xdr:cNvPr id="280" name="Oval 422">
              <a:extLst>
                <a:ext uri="{FF2B5EF4-FFF2-40B4-BE49-F238E27FC236}">
                  <a16:creationId xmlns:a16="http://schemas.microsoft.com/office/drawing/2014/main" id="{00000000-0008-0000-0500-000018010000}"/>
                </a:ext>
              </a:extLst>
            </xdr:cNvPr>
            <xdr:cNvSpPr>
              <a:spLocks noChangeArrowheads="1"/>
            </xdr:cNvSpPr>
          </xdr:nvSpPr>
          <xdr:spPr bwMode="auto">
            <a:xfrm>
              <a:off x="4" y="470"/>
              <a:ext cx="28" cy="27"/>
            </a:xfrm>
            <a:prstGeom prst="ellipse">
              <a:avLst/>
            </a:prstGeom>
            <a:solidFill>
              <a:srgbClr val="FFFFFF"/>
            </a:solidFill>
            <a:ln w="9525">
              <a:solidFill>
                <a:srgbClr val="000000"/>
              </a:solidFill>
              <a:round/>
              <a:headEnd/>
              <a:tailEnd/>
            </a:ln>
          </xdr:spPr>
        </xdr:sp>
        <xdr:sp macro="" textlink="">
          <xdr:nvSpPr>
            <xdr:cNvPr id="281" name="WordArt 423">
              <a:extLst>
                <a:ext uri="{FF2B5EF4-FFF2-40B4-BE49-F238E27FC236}">
                  <a16:creationId xmlns:a16="http://schemas.microsoft.com/office/drawing/2014/main" id="{00000000-0008-0000-0500-000019010000}"/>
                </a:ext>
              </a:extLst>
            </xdr:cNvPr>
            <xdr:cNvSpPr>
              <a:spLocks noChangeArrowheads="1" noChangeShapeType="1" noTextEdit="1"/>
            </xdr:cNvSpPr>
          </xdr:nvSpPr>
          <xdr:spPr bwMode="auto">
            <a:xfrm>
              <a:off x="9" y="478"/>
              <a:ext cx="19" cy="12"/>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P32</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282" name="Picture 424" descr="j0343747">
              <a:extLst>
                <a:ext uri="{FF2B5EF4-FFF2-40B4-BE49-F238E27FC236}">
                  <a16:creationId xmlns:a16="http://schemas.microsoft.com/office/drawing/2014/main" id="{00000000-0008-0000-0500-00001A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1" y="469"/>
              <a:ext cx="18"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83" name="WordArt 425">
              <a:extLst>
                <a:ext uri="{FF2B5EF4-FFF2-40B4-BE49-F238E27FC236}">
                  <a16:creationId xmlns:a16="http://schemas.microsoft.com/office/drawing/2014/main" id="{00000000-0008-0000-0500-00001B010000}"/>
                </a:ext>
              </a:extLst>
            </xdr:cNvPr>
            <xdr:cNvSpPr>
              <a:spLocks noChangeArrowheads="1" noChangeShapeType="1" noTextEdit="1"/>
            </xdr:cNvSpPr>
          </xdr:nvSpPr>
          <xdr:spPr bwMode="auto">
            <a:xfrm>
              <a:off x="33" y="487"/>
              <a:ext cx="16" cy="7"/>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11</xdr:col>
      <xdr:colOff>208556</xdr:colOff>
      <xdr:row>11</xdr:row>
      <xdr:rowOff>133742</xdr:rowOff>
    </xdr:from>
    <xdr:to>
      <xdr:col>13</xdr:col>
      <xdr:colOff>361984</xdr:colOff>
      <xdr:row>12</xdr:row>
      <xdr:rowOff>88507</xdr:rowOff>
    </xdr:to>
    <xdr:sp macro="" textlink="">
      <xdr:nvSpPr>
        <xdr:cNvPr id="285" name="WordArt 2">
          <a:extLst>
            <a:ext uri="{FF2B5EF4-FFF2-40B4-BE49-F238E27FC236}">
              <a16:creationId xmlns:a16="http://schemas.microsoft.com/office/drawing/2014/main" id="{00000000-0008-0000-0500-00001D010000}"/>
            </a:ext>
          </a:extLst>
        </xdr:cNvPr>
        <xdr:cNvSpPr>
          <a:spLocks noChangeArrowheads="1" noChangeShapeType="1" noTextEdit="1"/>
        </xdr:cNvSpPr>
      </xdr:nvSpPr>
      <xdr:spPr bwMode="auto">
        <a:xfrm>
          <a:off x="4853825" y="2467367"/>
          <a:ext cx="1420986" cy="181900"/>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新演習 英語</a:t>
          </a:r>
          <a:r>
            <a:rPr lang="ja-JP" altLang="ja-JP" sz="1100" baseline="0">
              <a:effectLst/>
              <a:latin typeface="+mn-lt"/>
              <a:ea typeface="+mn-ea"/>
              <a:cs typeface="+mn-cs"/>
            </a:rPr>
            <a:t> 読解トレーニング</a:t>
          </a:r>
          <a:endParaRPr lang="ja-JP" altLang="ja-JP">
            <a:effectLst/>
          </a:endParaRPr>
        </a:p>
      </xdr:txBody>
    </xdr:sp>
    <xdr:clientData/>
  </xdr:twoCellAnchor>
  <xdr:twoCellAnchor>
    <xdr:from>
      <xdr:col>10</xdr:col>
      <xdr:colOff>44402</xdr:colOff>
      <xdr:row>11</xdr:row>
      <xdr:rowOff>54267</xdr:rowOff>
    </xdr:from>
    <xdr:to>
      <xdr:col>11</xdr:col>
      <xdr:colOff>167990</xdr:colOff>
      <xdr:row>12</xdr:row>
      <xdr:rowOff>142875</xdr:rowOff>
    </xdr:to>
    <xdr:grpSp>
      <xdr:nvGrpSpPr>
        <xdr:cNvPr id="287" name="Group 514">
          <a:extLst>
            <a:ext uri="{FF2B5EF4-FFF2-40B4-BE49-F238E27FC236}">
              <a16:creationId xmlns:a16="http://schemas.microsoft.com/office/drawing/2014/main" id="{00000000-0008-0000-0500-00001F010000}"/>
            </a:ext>
          </a:extLst>
        </xdr:cNvPr>
        <xdr:cNvGrpSpPr>
          <a:grpSpLocks/>
        </xdr:cNvGrpSpPr>
      </xdr:nvGrpSpPr>
      <xdr:grpSpPr bwMode="auto">
        <a:xfrm>
          <a:off x="4287357" y="2392222"/>
          <a:ext cx="521906" cy="313744"/>
          <a:chOff x="4" y="469"/>
          <a:chExt cx="51" cy="29"/>
        </a:xfrm>
      </xdr:grpSpPr>
      <xdr:sp macro="" textlink="">
        <xdr:nvSpPr>
          <xdr:cNvPr id="288" name="Oval 421">
            <a:extLst>
              <a:ext uri="{FF2B5EF4-FFF2-40B4-BE49-F238E27FC236}">
                <a16:creationId xmlns:a16="http://schemas.microsoft.com/office/drawing/2014/main" id="{00000000-0008-0000-0500-000020010000}"/>
              </a:ext>
            </a:extLst>
          </xdr:cNvPr>
          <xdr:cNvSpPr>
            <a:spLocks noChangeArrowheads="1"/>
          </xdr:cNvSpPr>
        </xdr:nvSpPr>
        <xdr:spPr bwMode="auto">
          <a:xfrm>
            <a:off x="27" y="471"/>
            <a:ext cx="28" cy="27"/>
          </a:xfrm>
          <a:prstGeom prst="ellipse">
            <a:avLst/>
          </a:prstGeom>
          <a:solidFill>
            <a:srgbClr val="FFFFFF"/>
          </a:solidFill>
          <a:ln w="9525">
            <a:solidFill>
              <a:srgbClr val="000000"/>
            </a:solidFill>
            <a:round/>
            <a:headEnd/>
            <a:tailEnd/>
          </a:ln>
        </xdr:spPr>
      </xdr:sp>
      <xdr:sp macro="" textlink="">
        <xdr:nvSpPr>
          <xdr:cNvPr id="289" name="Oval 422">
            <a:extLst>
              <a:ext uri="{FF2B5EF4-FFF2-40B4-BE49-F238E27FC236}">
                <a16:creationId xmlns:a16="http://schemas.microsoft.com/office/drawing/2014/main" id="{00000000-0008-0000-0500-000021010000}"/>
              </a:ext>
            </a:extLst>
          </xdr:cNvPr>
          <xdr:cNvSpPr>
            <a:spLocks noChangeArrowheads="1"/>
          </xdr:cNvSpPr>
        </xdr:nvSpPr>
        <xdr:spPr bwMode="auto">
          <a:xfrm>
            <a:off x="4" y="470"/>
            <a:ext cx="28" cy="27"/>
          </a:xfrm>
          <a:prstGeom prst="ellipse">
            <a:avLst/>
          </a:prstGeom>
          <a:solidFill>
            <a:srgbClr val="FFFFFF"/>
          </a:solidFill>
          <a:ln w="9525">
            <a:solidFill>
              <a:srgbClr val="000000"/>
            </a:solidFill>
            <a:round/>
            <a:headEnd/>
            <a:tailEnd/>
          </a:ln>
        </xdr:spPr>
      </xdr:sp>
      <xdr:sp macro="" textlink="">
        <xdr:nvSpPr>
          <xdr:cNvPr id="290" name="WordArt 423">
            <a:extLst>
              <a:ext uri="{FF2B5EF4-FFF2-40B4-BE49-F238E27FC236}">
                <a16:creationId xmlns:a16="http://schemas.microsoft.com/office/drawing/2014/main" id="{00000000-0008-0000-0500-000022010000}"/>
              </a:ext>
            </a:extLst>
          </xdr:cNvPr>
          <xdr:cNvSpPr>
            <a:spLocks noChangeArrowheads="1" noChangeShapeType="1" noTextEdit="1"/>
          </xdr:cNvSpPr>
        </xdr:nvSpPr>
        <xdr:spPr bwMode="auto">
          <a:xfrm>
            <a:off x="9" y="478"/>
            <a:ext cx="17" cy="11"/>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P32</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291" name="Picture 424" descr="j0343747">
            <a:extLst>
              <a:ext uri="{FF2B5EF4-FFF2-40B4-BE49-F238E27FC236}">
                <a16:creationId xmlns:a16="http://schemas.microsoft.com/office/drawing/2014/main" id="{00000000-0008-0000-0500-000023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2" y="469"/>
            <a:ext cx="18"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92" name="WordArt 425">
            <a:extLst>
              <a:ext uri="{FF2B5EF4-FFF2-40B4-BE49-F238E27FC236}">
                <a16:creationId xmlns:a16="http://schemas.microsoft.com/office/drawing/2014/main" id="{00000000-0008-0000-0500-000024010000}"/>
              </a:ext>
            </a:extLst>
          </xdr:cNvPr>
          <xdr:cNvSpPr>
            <a:spLocks noChangeArrowheads="1" noChangeShapeType="1" noTextEdit="1"/>
          </xdr:cNvSpPr>
        </xdr:nvSpPr>
        <xdr:spPr bwMode="auto">
          <a:xfrm>
            <a:off x="34" y="487"/>
            <a:ext cx="16" cy="7"/>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clientData/>
  </xdr:twoCellAnchor>
  <xdr:twoCellAnchor>
    <xdr:from>
      <xdr:col>9</xdr:col>
      <xdr:colOff>117663</xdr:colOff>
      <xdr:row>7</xdr:row>
      <xdr:rowOff>77752</xdr:rowOff>
    </xdr:from>
    <xdr:to>
      <xdr:col>14</xdr:col>
      <xdr:colOff>1</xdr:colOff>
      <xdr:row>8</xdr:row>
      <xdr:rowOff>132918</xdr:rowOff>
    </xdr:to>
    <xdr:grpSp>
      <xdr:nvGrpSpPr>
        <xdr:cNvPr id="12" name="グループ化 11">
          <a:extLst>
            <a:ext uri="{FF2B5EF4-FFF2-40B4-BE49-F238E27FC236}">
              <a16:creationId xmlns:a16="http://schemas.microsoft.com/office/drawing/2014/main" id="{00000000-0008-0000-0500-00000C000000}"/>
            </a:ext>
          </a:extLst>
        </xdr:cNvPr>
        <xdr:cNvGrpSpPr/>
      </xdr:nvGrpSpPr>
      <xdr:grpSpPr>
        <a:xfrm>
          <a:off x="4239390" y="1515161"/>
          <a:ext cx="2064429" cy="280302"/>
          <a:chOff x="4242973" y="1503218"/>
          <a:chExt cx="2076373" cy="285079"/>
        </a:xfrm>
      </xdr:grpSpPr>
      <xdr:sp macro="" textlink="">
        <xdr:nvSpPr>
          <xdr:cNvPr id="295" name="Rectangle 419">
            <a:extLst>
              <a:ext uri="{FF2B5EF4-FFF2-40B4-BE49-F238E27FC236}">
                <a16:creationId xmlns:a16="http://schemas.microsoft.com/office/drawing/2014/main" id="{00000000-0008-0000-0500-000027010000}"/>
              </a:ext>
            </a:extLst>
          </xdr:cNvPr>
          <xdr:cNvSpPr>
            <a:spLocks noChangeArrowheads="1"/>
          </xdr:cNvSpPr>
        </xdr:nvSpPr>
        <xdr:spPr bwMode="auto">
          <a:xfrm>
            <a:off x="4242973" y="1533522"/>
            <a:ext cx="2076373" cy="232342"/>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294" name="WordArt 2">
            <a:extLst>
              <a:ext uri="{FF2B5EF4-FFF2-40B4-BE49-F238E27FC236}">
                <a16:creationId xmlns:a16="http://schemas.microsoft.com/office/drawing/2014/main" id="{00000000-0008-0000-0500-000026010000}"/>
              </a:ext>
            </a:extLst>
          </xdr:cNvPr>
          <xdr:cNvSpPr>
            <a:spLocks noChangeArrowheads="1" noChangeShapeType="1" noTextEdit="1"/>
          </xdr:cNvSpPr>
        </xdr:nvSpPr>
        <xdr:spPr bwMode="auto">
          <a:xfrm>
            <a:off x="4796947" y="1565365"/>
            <a:ext cx="1478339" cy="184538"/>
          </a:xfrm>
          <a:prstGeom prst="rect">
            <a:avLst/>
          </a:prstGeom>
        </xdr:spPr>
        <xdr:txBody>
          <a:bodyPr wrap="none" fromWordArt="1">
            <a:prstTxWarp prst="textPlain">
              <a:avLst>
                <a:gd name="adj" fmla="val 50000"/>
              </a:avLst>
            </a:prstTxWarp>
          </a:bodyPr>
          <a:lstStyle/>
          <a:p>
            <a:pPr rtl="0"/>
            <a:r>
              <a:rPr lang="ja-JP" altLang="en-US" sz="1100">
                <a:effectLst/>
                <a:latin typeface="+mn-lt"/>
                <a:ea typeface="+mn-ea"/>
                <a:cs typeface="+mn-cs"/>
              </a:rPr>
              <a:t>高校入試対策 </a:t>
            </a:r>
            <a:r>
              <a:rPr lang="ja-JP" altLang="ja-JP" sz="1100">
                <a:effectLst/>
                <a:latin typeface="+mn-lt"/>
                <a:ea typeface="+mn-ea"/>
                <a:cs typeface="+mn-cs"/>
              </a:rPr>
              <a:t>新演習 英語</a:t>
            </a:r>
            <a:r>
              <a:rPr lang="ja-JP" altLang="ja-JP" sz="1100" baseline="0">
                <a:effectLst/>
                <a:latin typeface="+mn-lt"/>
                <a:ea typeface="+mn-ea"/>
                <a:cs typeface="+mn-cs"/>
              </a:rPr>
              <a:t>長文問題</a:t>
            </a:r>
            <a:endParaRPr lang="ja-JP" altLang="ja-JP">
              <a:effectLst/>
            </a:endParaRPr>
          </a:p>
        </xdr:txBody>
      </xdr:sp>
      <xdr:grpSp>
        <xdr:nvGrpSpPr>
          <xdr:cNvPr id="296" name="Group 514">
            <a:extLst>
              <a:ext uri="{FF2B5EF4-FFF2-40B4-BE49-F238E27FC236}">
                <a16:creationId xmlns:a16="http://schemas.microsoft.com/office/drawing/2014/main" id="{00000000-0008-0000-0500-000028010000}"/>
              </a:ext>
            </a:extLst>
          </xdr:cNvPr>
          <xdr:cNvGrpSpPr>
            <a:grpSpLocks/>
          </xdr:cNvGrpSpPr>
        </xdr:nvGrpSpPr>
        <xdr:grpSpPr bwMode="auto">
          <a:xfrm>
            <a:off x="4276321" y="1503218"/>
            <a:ext cx="467201" cy="285079"/>
            <a:chOff x="4" y="469"/>
            <a:chExt cx="50" cy="28"/>
          </a:xfrm>
        </xdr:grpSpPr>
        <xdr:sp macro="" textlink="">
          <xdr:nvSpPr>
            <xdr:cNvPr id="297" name="Oval 421">
              <a:extLst>
                <a:ext uri="{FF2B5EF4-FFF2-40B4-BE49-F238E27FC236}">
                  <a16:creationId xmlns:a16="http://schemas.microsoft.com/office/drawing/2014/main" id="{00000000-0008-0000-0500-000029010000}"/>
                </a:ext>
              </a:extLst>
            </xdr:cNvPr>
            <xdr:cNvSpPr>
              <a:spLocks noChangeArrowheads="1"/>
            </xdr:cNvSpPr>
          </xdr:nvSpPr>
          <xdr:spPr bwMode="auto">
            <a:xfrm>
              <a:off x="26" y="470"/>
              <a:ext cx="28" cy="27"/>
            </a:xfrm>
            <a:prstGeom prst="ellipse">
              <a:avLst/>
            </a:prstGeom>
            <a:solidFill>
              <a:srgbClr val="FFFFFF"/>
            </a:solidFill>
            <a:ln w="9525">
              <a:solidFill>
                <a:srgbClr val="000000"/>
              </a:solidFill>
              <a:round/>
              <a:headEnd/>
              <a:tailEnd/>
            </a:ln>
          </xdr:spPr>
        </xdr:sp>
        <xdr:sp macro="" textlink="">
          <xdr:nvSpPr>
            <xdr:cNvPr id="298" name="Oval 422">
              <a:extLst>
                <a:ext uri="{FF2B5EF4-FFF2-40B4-BE49-F238E27FC236}">
                  <a16:creationId xmlns:a16="http://schemas.microsoft.com/office/drawing/2014/main" id="{00000000-0008-0000-0500-00002A010000}"/>
                </a:ext>
              </a:extLst>
            </xdr:cNvPr>
            <xdr:cNvSpPr>
              <a:spLocks noChangeArrowheads="1"/>
            </xdr:cNvSpPr>
          </xdr:nvSpPr>
          <xdr:spPr bwMode="auto">
            <a:xfrm>
              <a:off x="4" y="470"/>
              <a:ext cx="28" cy="27"/>
            </a:xfrm>
            <a:prstGeom prst="ellipse">
              <a:avLst/>
            </a:prstGeom>
            <a:solidFill>
              <a:srgbClr val="FFFFFF"/>
            </a:solidFill>
            <a:ln w="9525">
              <a:solidFill>
                <a:srgbClr val="000000"/>
              </a:solidFill>
              <a:round/>
              <a:headEnd/>
              <a:tailEnd/>
            </a:ln>
          </xdr:spPr>
        </xdr:sp>
        <xdr:sp macro="" textlink="">
          <xdr:nvSpPr>
            <xdr:cNvPr id="299" name="WordArt 423">
              <a:extLst>
                <a:ext uri="{FF2B5EF4-FFF2-40B4-BE49-F238E27FC236}">
                  <a16:creationId xmlns:a16="http://schemas.microsoft.com/office/drawing/2014/main" id="{00000000-0008-0000-0500-00002B010000}"/>
                </a:ext>
              </a:extLst>
            </xdr:cNvPr>
            <xdr:cNvSpPr>
              <a:spLocks noChangeArrowheads="1" noChangeShapeType="1" noTextEdit="1"/>
            </xdr:cNvSpPr>
          </xdr:nvSpPr>
          <xdr:spPr bwMode="auto">
            <a:xfrm>
              <a:off x="9" y="478"/>
              <a:ext cx="19" cy="12"/>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P37</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300" name="Picture 424" descr="j0343747">
              <a:extLst>
                <a:ext uri="{FF2B5EF4-FFF2-40B4-BE49-F238E27FC236}">
                  <a16:creationId xmlns:a16="http://schemas.microsoft.com/office/drawing/2014/main" id="{00000000-0008-0000-0500-00002C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1" y="469"/>
              <a:ext cx="18"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01" name="WordArt 425">
              <a:extLst>
                <a:ext uri="{FF2B5EF4-FFF2-40B4-BE49-F238E27FC236}">
                  <a16:creationId xmlns:a16="http://schemas.microsoft.com/office/drawing/2014/main" id="{00000000-0008-0000-0500-00002D010000}"/>
                </a:ext>
              </a:extLst>
            </xdr:cNvPr>
            <xdr:cNvSpPr>
              <a:spLocks noChangeArrowheads="1" noChangeShapeType="1" noTextEdit="1"/>
            </xdr:cNvSpPr>
          </xdr:nvSpPr>
          <xdr:spPr bwMode="auto">
            <a:xfrm>
              <a:off x="33" y="487"/>
              <a:ext cx="16" cy="7"/>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5</xdr:col>
      <xdr:colOff>14338</xdr:colOff>
      <xdr:row>30</xdr:row>
      <xdr:rowOff>78321</xdr:rowOff>
    </xdr:from>
    <xdr:to>
      <xdr:col>9</xdr:col>
      <xdr:colOff>18856</xdr:colOff>
      <xdr:row>31</xdr:row>
      <xdr:rowOff>133488</xdr:rowOff>
    </xdr:to>
    <xdr:grpSp>
      <xdr:nvGrpSpPr>
        <xdr:cNvPr id="9" name="グループ化 8">
          <a:extLst>
            <a:ext uri="{FF2B5EF4-FFF2-40B4-BE49-F238E27FC236}">
              <a16:creationId xmlns:a16="http://schemas.microsoft.com/office/drawing/2014/main" id="{00000000-0008-0000-0500-000009000000}"/>
            </a:ext>
          </a:extLst>
        </xdr:cNvPr>
        <xdr:cNvGrpSpPr/>
      </xdr:nvGrpSpPr>
      <xdr:grpSpPr>
        <a:xfrm>
          <a:off x="2144474" y="6693866"/>
          <a:ext cx="1996109" cy="280304"/>
          <a:chOff x="2149252" y="6791804"/>
          <a:chExt cx="1994914" cy="285081"/>
        </a:xfrm>
      </xdr:grpSpPr>
      <xdr:sp macro="" textlink="">
        <xdr:nvSpPr>
          <xdr:cNvPr id="332" name="Rectangle 419">
            <a:extLst>
              <a:ext uri="{FF2B5EF4-FFF2-40B4-BE49-F238E27FC236}">
                <a16:creationId xmlns:a16="http://schemas.microsoft.com/office/drawing/2014/main" id="{00000000-0008-0000-0500-00004C010000}"/>
              </a:ext>
            </a:extLst>
          </xdr:cNvPr>
          <xdr:cNvSpPr>
            <a:spLocks noChangeArrowheads="1"/>
          </xdr:cNvSpPr>
        </xdr:nvSpPr>
        <xdr:spPr bwMode="auto">
          <a:xfrm>
            <a:off x="2149252" y="6822108"/>
            <a:ext cx="1994914" cy="232344"/>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331" name="WordArt 2">
            <a:extLst>
              <a:ext uri="{FF2B5EF4-FFF2-40B4-BE49-F238E27FC236}">
                <a16:creationId xmlns:a16="http://schemas.microsoft.com/office/drawing/2014/main" id="{00000000-0008-0000-0500-00004B010000}"/>
              </a:ext>
            </a:extLst>
          </xdr:cNvPr>
          <xdr:cNvSpPr>
            <a:spLocks noChangeArrowheads="1" noChangeShapeType="1" noTextEdit="1"/>
          </xdr:cNvSpPr>
        </xdr:nvSpPr>
        <xdr:spPr bwMode="auto">
          <a:xfrm>
            <a:off x="2811632" y="6843995"/>
            <a:ext cx="1141322" cy="184539"/>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中学１年の復習</a:t>
            </a:r>
            <a:endParaRPr lang="ja-JP" altLang="ja-JP">
              <a:effectLst/>
            </a:endParaRPr>
          </a:p>
        </xdr:txBody>
      </xdr:sp>
      <xdr:grpSp>
        <xdr:nvGrpSpPr>
          <xdr:cNvPr id="333" name="Group 514">
            <a:extLst>
              <a:ext uri="{FF2B5EF4-FFF2-40B4-BE49-F238E27FC236}">
                <a16:creationId xmlns:a16="http://schemas.microsoft.com/office/drawing/2014/main" id="{00000000-0008-0000-0500-00004D010000}"/>
              </a:ext>
            </a:extLst>
          </xdr:cNvPr>
          <xdr:cNvGrpSpPr>
            <a:grpSpLocks/>
          </xdr:cNvGrpSpPr>
        </xdr:nvGrpSpPr>
        <xdr:grpSpPr bwMode="auto">
          <a:xfrm>
            <a:off x="2181291" y="6791804"/>
            <a:ext cx="457849" cy="285081"/>
            <a:chOff x="4" y="469"/>
            <a:chExt cx="51" cy="28"/>
          </a:xfrm>
        </xdr:grpSpPr>
        <xdr:sp macro="" textlink="">
          <xdr:nvSpPr>
            <xdr:cNvPr id="400" name="Oval 421">
              <a:extLst>
                <a:ext uri="{FF2B5EF4-FFF2-40B4-BE49-F238E27FC236}">
                  <a16:creationId xmlns:a16="http://schemas.microsoft.com/office/drawing/2014/main" id="{00000000-0008-0000-0500-000090010000}"/>
                </a:ext>
              </a:extLst>
            </xdr:cNvPr>
            <xdr:cNvSpPr>
              <a:spLocks noChangeArrowheads="1"/>
            </xdr:cNvSpPr>
          </xdr:nvSpPr>
          <xdr:spPr bwMode="auto">
            <a:xfrm>
              <a:off x="26" y="470"/>
              <a:ext cx="29" cy="27"/>
            </a:xfrm>
            <a:prstGeom prst="ellipse">
              <a:avLst/>
            </a:prstGeom>
            <a:solidFill>
              <a:srgbClr val="FFFFFF"/>
            </a:solidFill>
            <a:ln w="9525">
              <a:solidFill>
                <a:srgbClr val="000000"/>
              </a:solidFill>
              <a:round/>
              <a:headEnd/>
              <a:tailEnd/>
            </a:ln>
          </xdr:spPr>
        </xdr:sp>
        <xdr:sp macro="" textlink="">
          <xdr:nvSpPr>
            <xdr:cNvPr id="401" name="Oval 422">
              <a:extLst>
                <a:ext uri="{FF2B5EF4-FFF2-40B4-BE49-F238E27FC236}">
                  <a16:creationId xmlns:a16="http://schemas.microsoft.com/office/drawing/2014/main" id="{00000000-0008-0000-0500-000091010000}"/>
                </a:ext>
              </a:extLst>
            </xdr:cNvPr>
            <xdr:cNvSpPr>
              <a:spLocks noChangeArrowheads="1"/>
            </xdr:cNvSpPr>
          </xdr:nvSpPr>
          <xdr:spPr bwMode="auto">
            <a:xfrm>
              <a:off x="4" y="470"/>
              <a:ext cx="29" cy="27"/>
            </a:xfrm>
            <a:prstGeom prst="ellipse">
              <a:avLst/>
            </a:prstGeom>
            <a:solidFill>
              <a:srgbClr val="FFFFFF"/>
            </a:solidFill>
            <a:ln w="9525">
              <a:solidFill>
                <a:srgbClr val="000000"/>
              </a:solidFill>
              <a:round/>
              <a:headEnd/>
              <a:tailEnd/>
            </a:ln>
          </xdr:spPr>
        </xdr:sp>
        <xdr:sp macro="" textlink="">
          <xdr:nvSpPr>
            <xdr:cNvPr id="402" name="WordArt 423">
              <a:extLst>
                <a:ext uri="{FF2B5EF4-FFF2-40B4-BE49-F238E27FC236}">
                  <a16:creationId xmlns:a16="http://schemas.microsoft.com/office/drawing/2014/main" id="{00000000-0008-0000-0500-000092010000}"/>
                </a:ext>
              </a:extLst>
            </xdr:cNvPr>
            <xdr:cNvSpPr>
              <a:spLocks noChangeArrowheads="1" noChangeShapeType="1" noTextEdit="1"/>
            </xdr:cNvSpPr>
          </xdr:nvSpPr>
          <xdr:spPr bwMode="auto">
            <a:xfrm>
              <a:off x="9" y="478"/>
              <a:ext cx="19" cy="12"/>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P32</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403" name="Picture 424" descr="j0343747">
              <a:extLst>
                <a:ext uri="{FF2B5EF4-FFF2-40B4-BE49-F238E27FC236}">
                  <a16:creationId xmlns:a16="http://schemas.microsoft.com/office/drawing/2014/main" id="{00000000-0008-0000-0500-000093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1" y="469"/>
              <a:ext cx="18"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04" name="WordArt 425">
              <a:extLst>
                <a:ext uri="{FF2B5EF4-FFF2-40B4-BE49-F238E27FC236}">
                  <a16:creationId xmlns:a16="http://schemas.microsoft.com/office/drawing/2014/main" id="{00000000-0008-0000-0500-000094010000}"/>
                </a:ext>
              </a:extLst>
            </xdr:cNvPr>
            <xdr:cNvSpPr>
              <a:spLocks noChangeArrowheads="1" noChangeShapeType="1" noTextEdit="1"/>
            </xdr:cNvSpPr>
          </xdr:nvSpPr>
          <xdr:spPr bwMode="auto">
            <a:xfrm>
              <a:off x="33" y="487"/>
              <a:ext cx="16" cy="7"/>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5</xdr:col>
      <xdr:colOff>731</xdr:colOff>
      <xdr:row>36</xdr:row>
      <xdr:rowOff>100865</xdr:rowOff>
    </xdr:from>
    <xdr:to>
      <xdr:col>9</xdr:col>
      <xdr:colOff>5249</xdr:colOff>
      <xdr:row>37</xdr:row>
      <xdr:rowOff>156032</xdr:rowOff>
    </xdr:to>
    <xdr:grpSp>
      <xdr:nvGrpSpPr>
        <xdr:cNvPr id="10" name="グループ化 9">
          <a:extLst>
            <a:ext uri="{FF2B5EF4-FFF2-40B4-BE49-F238E27FC236}">
              <a16:creationId xmlns:a16="http://schemas.microsoft.com/office/drawing/2014/main" id="{00000000-0008-0000-0500-00000A000000}"/>
            </a:ext>
          </a:extLst>
        </xdr:cNvPr>
        <xdr:cNvGrpSpPr/>
      </xdr:nvGrpSpPr>
      <xdr:grpSpPr>
        <a:xfrm>
          <a:off x="2130867" y="8067229"/>
          <a:ext cx="1996109" cy="280303"/>
          <a:chOff x="2135645" y="8193831"/>
          <a:chExt cx="1994914" cy="285080"/>
        </a:xfrm>
      </xdr:grpSpPr>
      <xdr:sp macro="" textlink="">
        <xdr:nvSpPr>
          <xdr:cNvPr id="416" name="Rectangle 419">
            <a:extLst>
              <a:ext uri="{FF2B5EF4-FFF2-40B4-BE49-F238E27FC236}">
                <a16:creationId xmlns:a16="http://schemas.microsoft.com/office/drawing/2014/main" id="{00000000-0008-0000-0500-0000A0010000}"/>
              </a:ext>
            </a:extLst>
          </xdr:cNvPr>
          <xdr:cNvSpPr>
            <a:spLocks noChangeArrowheads="1"/>
          </xdr:cNvSpPr>
        </xdr:nvSpPr>
        <xdr:spPr bwMode="auto">
          <a:xfrm>
            <a:off x="2135645" y="8224135"/>
            <a:ext cx="1994914" cy="232343"/>
          </a:xfrm>
          <a:prstGeom prst="rect">
            <a:avLst/>
          </a:prstGeom>
          <a:solidFill>
            <a:schemeClr val="bg1">
              <a:lumMod val="85000"/>
            </a:schemeClr>
          </a:solidFill>
          <a:ln w="9525">
            <a:solidFill>
              <a:srgbClr val="000000"/>
            </a:solidFill>
            <a:miter lim="800000"/>
            <a:headEnd/>
            <a:tailEnd/>
          </a:ln>
        </xdr:spPr>
      </xdr:sp>
      <xdr:sp macro="" textlink="">
        <xdr:nvSpPr>
          <xdr:cNvPr id="415" name="WordArt 2">
            <a:extLst>
              <a:ext uri="{FF2B5EF4-FFF2-40B4-BE49-F238E27FC236}">
                <a16:creationId xmlns:a16="http://schemas.microsoft.com/office/drawing/2014/main" id="{00000000-0008-0000-0500-00009F010000}"/>
              </a:ext>
            </a:extLst>
          </xdr:cNvPr>
          <xdr:cNvSpPr>
            <a:spLocks noChangeArrowheads="1" noChangeShapeType="1" noTextEdit="1"/>
          </xdr:cNvSpPr>
        </xdr:nvSpPr>
        <xdr:spPr bwMode="auto">
          <a:xfrm>
            <a:off x="2798025" y="8255978"/>
            <a:ext cx="1141322" cy="184538"/>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中学</a:t>
            </a:r>
            <a:r>
              <a:rPr lang="ja-JP" altLang="en-US" sz="1100">
                <a:effectLst/>
                <a:latin typeface="+mn-lt"/>
                <a:ea typeface="+mn-ea"/>
                <a:cs typeface="+mn-cs"/>
              </a:rPr>
              <a:t>２</a:t>
            </a:r>
            <a:r>
              <a:rPr lang="ja-JP" altLang="ja-JP" sz="1100">
                <a:effectLst/>
                <a:latin typeface="+mn-lt"/>
                <a:ea typeface="+mn-ea"/>
                <a:cs typeface="+mn-cs"/>
              </a:rPr>
              <a:t>年の復習</a:t>
            </a:r>
            <a:endParaRPr lang="ja-JP" altLang="ja-JP">
              <a:effectLst/>
            </a:endParaRPr>
          </a:p>
        </xdr:txBody>
      </xdr:sp>
      <xdr:grpSp>
        <xdr:nvGrpSpPr>
          <xdr:cNvPr id="417" name="Group 514">
            <a:extLst>
              <a:ext uri="{FF2B5EF4-FFF2-40B4-BE49-F238E27FC236}">
                <a16:creationId xmlns:a16="http://schemas.microsoft.com/office/drawing/2014/main" id="{00000000-0008-0000-0500-0000A1010000}"/>
              </a:ext>
            </a:extLst>
          </xdr:cNvPr>
          <xdr:cNvGrpSpPr>
            <a:grpSpLocks/>
          </xdr:cNvGrpSpPr>
        </xdr:nvGrpSpPr>
        <xdr:grpSpPr bwMode="auto">
          <a:xfrm>
            <a:off x="2167684" y="8193831"/>
            <a:ext cx="457849" cy="285080"/>
            <a:chOff x="4" y="469"/>
            <a:chExt cx="51" cy="28"/>
          </a:xfrm>
        </xdr:grpSpPr>
        <xdr:sp macro="" textlink="">
          <xdr:nvSpPr>
            <xdr:cNvPr id="418" name="Oval 421">
              <a:extLst>
                <a:ext uri="{FF2B5EF4-FFF2-40B4-BE49-F238E27FC236}">
                  <a16:creationId xmlns:a16="http://schemas.microsoft.com/office/drawing/2014/main" id="{00000000-0008-0000-0500-0000A2010000}"/>
                </a:ext>
              </a:extLst>
            </xdr:cNvPr>
            <xdr:cNvSpPr>
              <a:spLocks noChangeArrowheads="1"/>
            </xdr:cNvSpPr>
          </xdr:nvSpPr>
          <xdr:spPr bwMode="auto">
            <a:xfrm>
              <a:off x="26" y="470"/>
              <a:ext cx="29" cy="27"/>
            </a:xfrm>
            <a:prstGeom prst="ellipse">
              <a:avLst/>
            </a:prstGeom>
            <a:solidFill>
              <a:srgbClr val="FFFFFF"/>
            </a:solidFill>
            <a:ln w="9525">
              <a:solidFill>
                <a:srgbClr val="000000"/>
              </a:solidFill>
              <a:round/>
              <a:headEnd/>
              <a:tailEnd/>
            </a:ln>
          </xdr:spPr>
        </xdr:sp>
        <xdr:sp macro="" textlink="">
          <xdr:nvSpPr>
            <xdr:cNvPr id="419" name="Oval 422">
              <a:extLst>
                <a:ext uri="{FF2B5EF4-FFF2-40B4-BE49-F238E27FC236}">
                  <a16:creationId xmlns:a16="http://schemas.microsoft.com/office/drawing/2014/main" id="{00000000-0008-0000-0500-0000A3010000}"/>
                </a:ext>
              </a:extLst>
            </xdr:cNvPr>
            <xdr:cNvSpPr>
              <a:spLocks noChangeArrowheads="1"/>
            </xdr:cNvSpPr>
          </xdr:nvSpPr>
          <xdr:spPr bwMode="auto">
            <a:xfrm>
              <a:off x="4" y="470"/>
              <a:ext cx="29" cy="27"/>
            </a:xfrm>
            <a:prstGeom prst="ellipse">
              <a:avLst/>
            </a:prstGeom>
            <a:solidFill>
              <a:srgbClr val="FFFFFF"/>
            </a:solidFill>
            <a:ln w="9525">
              <a:solidFill>
                <a:srgbClr val="000000"/>
              </a:solidFill>
              <a:round/>
              <a:headEnd/>
              <a:tailEnd/>
            </a:ln>
          </xdr:spPr>
        </xdr:sp>
        <xdr:sp macro="" textlink="">
          <xdr:nvSpPr>
            <xdr:cNvPr id="420" name="WordArt 423">
              <a:extLst>
                <a:ext uri="{FF2B5EF4-FFF2-40B4-BE49-F238E27FC236}">
                  <a16:creationId xmlns:a16="http://schemas.microsoft.com/office/drawing/2014/main" id="{00000000-0008-0000-0500-0000A4010000}"/>
                </a:ext>
              </a:extLst>
            </xdr:cNvPr>
            <xdr:cNvSpPr>
              <a:spLocks noChangeArrowheads="1" noChangeShapeType="1" noTextEdit="1"/>
            </xdr:cNvSpPr>
          </xdr:nvSpPr>
          <xdr:spPr bwMode="auto">
            <a:xfrm>
              <a:off x="9" y="478"/>
              <a:ext cx="19" cy="12"/>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P32</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421" name="Picture 424" descr="j0343747">
              <a:extLst>
                <a:ext uri="{FF2B5EF4-FFF2-40B4-BE49-F238E27FC236}">
                  <a16:creationId xmlns:a16="http://schemas.microsoft.com/office/drawing/2014/main" id="{00000000-0008-0000-0500-0000A5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2" y="469"/>
              <a:ext cx="18"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22" name="WordArt 425">
              <a:extLst>
                <a:ext uri="{FF2B5EF4-FFF2-40B4-BE49-F238E27FC236}">
                  <a16:creationId xmlns:a16="http://schemas.microsoft.com/office/drawing/2014/main" id="{00000000-0008-0000-0500-0000A6010000}"/>
                </a:ext>
              </a:extLst>
            </xdr:cNvPr>
            <xdr:cNvSpPr>
              <a:spLocks noChangeArrowheads="1" noChangeShapeType="1" noTextEdit="1"/>
            </xdr:cNvSpPr>
          </xdr:nvSpPr>
          <xdr:spPr bwMode="auto">
            <a:xfrm>
              <a:off x="34" y="487"/>
              <a:ext cx="16" cy="7"/>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9</xdr:col>
      <xdr:colOff>107155</xdr:colOff>
      <xdr:row>2</xdr:row>
      <xdr:rowOff>66525</xdr:rowOff>
    </xdr:from>
    <xdr:to>
      <xdr:col>13</xdr:col>
      <xdr:colOff>392907</xdr:colOff>
      <xdr:row>4</xdr:row>
      <xdr:rowOff>47608</xdr:rowOff>
    </xdr:to>
    <xdr:grpSp>
      <xdr:nvGrpSpPr>
        <xdr:cNvPr id="11" name="グループ化 10">
          <a:extLst>
            <a:ext uri="{FF2B5EF4-FFF2-40B4-BE49-F238E27FC236}">
              <a16:creationId xmlns:a16="http://schemas.microsoft.com/office/drawing/2014/main" id="{00000000-0008-0000-0500-00000B000000}"/>
            </a:ext>
          </a:extLst>
        </xdr:cNvPr>
        <xdr:cNvGrpSpPr/>
      </xdr:nvGrpSpPr>
      <xdr:grpSpPr>
        <a:xfrm>
          <a:off x="4228882" y="655343"/>
          <a:ext cx="2069525" cy="292810"/>
          <a:chOff x="4232465" y="644594"/>
          <a:chExt cx="2079080" cy="283255"/>
        </a:xfrm>
      </xdr:grpSpPr>
      <xdr:sp macro="" textlink="">
        <xdr:nvSpPr>
          <xdr:cNvPr id="434" name="Rectangle 419">
            <a:extLst>
              <a:ext uri="{FF2B5EF4-FFF2-40B4-BE49-F238E27FC236}">
                <a16:creationId xmlns:a16="http://schemas.microsoft.com/office/drawing/2014/main" id="{00000000-0008-0000-0500-0000B2010000}"/>
              </a:ext>
            </a:extLst>
          </xdr:cNvPr>
          <xdr:cNvSpPr>
            <a:spLocks noChangeArrowheads="1"/>
          </xdr:cNvSpPr>
        </xdr:nvSpPr>
        <xdr:spPr bwMode="auto">
          <a:xfrm>
            <a:off x="4232465" y="673667"/>
            <a:ext cx="2079080" cy="222895"/>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433" name="WordArt 2">
            <a:extLst>
              <a:ext uri="{FF2B5EF4-FFF2-40B4-BE49-F238E27FC236}">
                <a16:creationId xmlns:a16="http://schemas.microsoft.com/office/drawing/2014/main" id="{00000000-0008-0000-0500-0000B1010000}"/>
              </a:ext>
            </a:extLst>
          </xdr:cNvPr>
          <xdr:cNvSpPr>
            <a:spLocks noChangeArrowheads="1" noChangeShapeType="1" noTextEdit="1"/>
          </xdr:cNvSpPr>
        </xdr:nvSpPr>
        <xdr:spPr bwMode="auto">
          <a:xfrm>
            <a:off x="4975436" y="706084"/>
            <a:ext cx="983037" cy="177034"/>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中学国文法</a:t>
            </a:r>
            <a:endParaRPr lang="ja-JP" altLang="ja-JP">
              <a:effectLst/>
            </a:endParaRPr>
          </a:p>
        </xdr:txBody>
      </xdr:sp>
      <xdr:grpSp>
        <xdr:nvGrpSpPr>
          <xdr:cNvPr id="435" name="Group 514">
            <a:extLst>
              <a:ext uri="{FF2B5EF4-FFF2-40B4-BE49-F238E27FC236}">
                <a16:creationId xmlns:a16="http://schemas.microsoft.com/office/drawing/2014/main" id="{00000000-0008-0000-0500-0000B3010000}"/>
              </a:ext>
            </a:extLst>
          </xdr:cNvPr>
          <xdr:cNvGrpSpPr>
            <a:grpSpLocks/>
          </xdr:cNvGrpSpPr>
        </xdr:nvGrpSpPr>
        <xdr:grpSpPr bwMode="auto">
          <a:xfrm>
            <a:off x="4265856" y="644594"/>
            <a:ext cx="467810" cy="283255"/>
            <a:chOff x="4" y="469"/>
            <a:chExt cx="50" cy="29"/>
          </a:xfrm>
        </xdr:grpSpPr>
        <xdr:sp macro="" textlink="">
          <xdr:nvSpPr>
            <xdr:cNvPr id="436" name="Oval 421">
              <a:extLst>
                <a:ext uri="{FF2B5EF4-FFF2-40B4-BE49-F238E27FC236}">
                  <a16:creationId xmlns:a16="http://schemas.microsoft.com/office/drawing/2014/main" id="{00000000-0008-0000-0500-0000B4010000}"/>
                </a:ext>
              </a:extLst>
            </xdr:cNvPr>
            <xdr:cNvSpPr>
              <a:spLocks noChangeArrowheads="1"/>
            </xdr:cNvSpPr>
          </xdr:nvSpPr>
          <xdr:spPr bwMode="auto">
            <a:xfrm>
              <a:off x="26" y="470"/>
              <a:ext cx="28" cy="28"/>
            </a:xfrm>
            <a:prstGeom prst="ellipse">
              <a:avLst/>
            </a:prstGeom>
            <a:solidFill>
              <a:srgbClr val="FFFFFF"/>
            </a:solidFill>
            <a:ln w="9525">
              <a:solidFill>
                <a:srgbClr val="000000"/>
              </a:solidFill>
              <a:round/>
              <a:headEnd/>
              <a:tailEnd/>
            </a:ln>
          </xdr:spPr>
        </xdr:sp>
        <xdr:sp macro="" textlink="">
          <xdr:nvSpPr>
            <xdr:cNvPr id="437" name="Oval 422">
              <a:extLst>
                <a:ext uri="{FF2B5EF4-FFF2-40B4-BE49-F238E27FC236}">
                  <a16:creationId xmlns:a16="http://schemas.microsoft.com/office/drawing/2014/main" id="{00000000-0008-0000-0500-0000B5010000}"/>
                </a:ext>
              </a:extLst>
            </xdr:cNvPr>
            <xdr:cNvSpPr>
              <a:spLocks noChangeArrowheads="1"/>
            </xdr:cNvSpPr>
          </xdr:nvSpPr>
          <xdr:spPr bwMode="auto">
            <a:xfrm>
              <a:off x="4" y="470"/>
              <a:ext cx="28" cy="28"/>
            </a:xfrm>
            <a:prstGeom prst="ellipse">
              <a:avLst/>
            </a:prstGeom>
            <a:solidFill>
              <a:srgbClr val="FFFFFF"/>
            </a:solidFill>
            <a:ln w="9525">
              <a:solidFill>
                <a:srgbClr val="000000"/>
              </a:solidFill>
              <a:round/>
              <a:headEnd/>
              <a:tailEnd/>
            </a:ln>
          </xdr:spPr>
        </xdr:sp>
        <xdr:sp macro="" textlink="">
          <xdr:nvSpPr>
            <xdr:cNvPr id="438" name="WordArt 423">
              <a:extLst>
                <a:ext uri="{FF2B5EF4-FFF2-40B4-BE49-F238E27FC236}">
                  <a16:creationId xmlns:a16="http://schemas.microsoft.com/office/drawing/2014/main" id="{00000000-0008-0000-0500-0000B6010000}"/>
                </a:ext>
              </a:extLst>
            </xdr:cNvPr>
            <xdr:cNvSpPr>
              <a:spLocks noChangeArrowheads="1" noChangeShapeType="1" noTextEdit="1"/>
            </xdr:cNvSpPr>
          </xdr:nvSpPr>
          <xdr:spPr bwMode="auto">
            <a:xfrm>
              <a:off x="9" y="478"/>
              <a:ext cx="19" cy="12"/>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P32</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439" name="Picture 424" descr="j0343747">
              <a:extLst>
                <a:ext uri="{FF2B5EF4-FFF2-40B4-BE49-F238E27FC236}">
                  <a16:creationId xmlns:a16="http://schemas.microsoft.com/office/drawing/2014/main" id="{00000000-0008-0000-0500-0000B7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1" y="469"/>
              <a:ext cx="18"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40" name="WordArt 425">
              <a:extLst>
                <a:ext uri="{FF2B5EF4-FFF2-40B4-BE49-F238E27FC236}">
                  <a16:creationId xmlns:a16="http://schemas.microsoft.com/office/drawing/2014/main" id="{00000000-0008-0000-0500-0000B8010000}"/>
                </a:ext>
              </a:extLst>
            </xdr:cNvPr>
            <xdr:cNvSpPr>
              <a:spLocks noChangeArrowheads="1" noChangeShapeType="1" noTextEdit="1"/>
            </xdr:cNvSpPr>
          </xdr:nvSpPr>
          <xdr:spPr bwMode="auto">
            <a:xfrm>
              <a:off x="33" y="487"/>
              <a:ext cx="16" cy="7"/>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11</xdr:col>
      <xdr:colOff>181169</xdr:colOff>
      <xdr:row>15</xdr:row>
      <xdr:rowOff>147136</xdr:rowOff>
    </xdr:from>
    <xdr:to>
      <xdr:col>13</xdr:col>
      <xdr:colOff>300789</xdr:colOff>
      <xdr:row>16</xdr:row>
      <xdr:rowOff>114290</xdr:rowOff>
    </xdr:to>
    <xdr:sp macro="" textlink="">
      <xdr:nvSpPr>
        <xdr:cNvPr id="442" name="WordArt 2">
          <a:extLst>
            <a:ext uri="{FF2B5EF4-FFF2-40B4-BE49-F238E27FC236}">
              <a16:creationId xmlns:a16="http://schemas.microsoft.com/office/drawing/2014/main" id="{00000000-0008-0000-0500-0000BA010000}"/>
            </a:ext>
          </a:extLst>
        </xdr:cNvPr>
        <xdr:cNvSpPr>
          <a:spLocks noChangeArrowheads="1" noChangeShapeType="1" noTextEdit="1"/>
        </xdr:cNvSpPr>
      </xdr:nvSpPr>
      <xdr:spPr bwMode="auto">
        <a:xfrm>
          <a:off x="4826438" y="3389299"/>
          <a:ext cx="1387178" cy="194289"/>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高校入試対策</a:t>
          </a:r>
          <a:r>
            <a:rPr lang="en-US" altLang="ja-JP" sz="1100" baseline="0">
              <a:effectLst/>
              <a:latin typeface="+mn-lt"/>
              <a:ea typeface="+mn-ea"/>
              <a:cs typeface="+mn-cs"/>
            </a:rPr>
            <a:t> </a:t>
          </a:r>
          <a:r>
            <a:rPr lang="ja-JP" altLang="ja-JP" sz="1100">
              <a:effectLst/>
              <a:latin typeface="+mn-lt"/>
              <a:ea typeface="+mn-ea"/>
              <a:cs typeface="+mn-cs"/>
            </a:rPr>
            <a:t>作文タクティクス</a:t>
          </a:r>
          <a:endParaRPr lang="ja-JP" altLang="ja-JP">
            <a:effectLst/>
          </a:endParaRPr>
        </a:p>
      </xdr:txBody>
    </xdr:sp>
    <xdr:clientData/>
  </xdr:twoCellAnchor>
  <xdr:twoCellAnchor>
    <xdr:from>
      <xdr:col>10</xdr:col>
      <xdr:colOff>26399</xdr:colOff>
      <xdr:row>15</xdr:row>
      <xdr:rowOff>77747</xdr:rowOff>
    </xdr:from>
    <xdr:to>
      <xdr:col>11</xdr:col>
      <xdr:colOff>124558</xdr:colOff>
      <xdr:row>16</xdr:row>
      <xdr:rowOff>157167</xdr:rowOff>
    </xdr:to>
    <xdr:grpSp>
      <xdr:nvGrpSpPr>
        <xdr:cNvPr id="2" name="グループ化 1">
          <a:extLst>
            <a:ext uri="{FF2B5EF4-FFF2-40B4-BE49-F238E27FC236}">
              <a16:creationId xmlns:a16="http://schemas.microsoft.com/office/drawing/2014/main" id="{00000000-0008-0000-0500-000002000000}"/>
            </a:ext>
          </a:extLst>
        </xdr:cNvPr>
        <xdr:cNvGrpSpPr/>
      </xdr:nvGrpSpPr>
      <xdr:grpSpPr>
        <a:xfrm>
          <a:off x="4269354" y="3316247"/>
          <a:ext cx="496477" cy="304556"/>
          <a:chOff x="4272351" y="3319910"/>
          <a:chExt cx="466462" cy="306555"/>
        </a:xfrm>
      </xdr:grpSpPr>
      <xdr:sp macro="" textlink="">
        <xdr:nvSpPr>
          <xdr:cNvPr id="445" name="Oval 421">
            <a:extLst>
              <a:ext uri="{FF2B5EF4-FFF2-40B4-BE49-F238E27FC236}">
                <a16:creationId xmlns:a16="http://schemas.microsoft.com/office/drawing/2014/main" id="{00000000-0008-0000-0500-0000BD010000}"/>
              </a:ext>
            </a:extLst>
          </xdr:cNvPr>
          <xdr:cNvSpPr>
            <a:spLocks noChangeArrowheads="1"/>
          </xdr:cNvSpPr>
        </xdr:nvSpPr>
        <xdr:spPr bwMode="auto">
          <a:xfrm>
            <a:off x="4477594" y="3342267"/>
            <a:ext cx="261219" cy="284198"/>
          </a:xfrm>
          <a:prstGeom prst="ellipse">
            <a:avLst/>
          </a:prstGeom>
          <a:solidFill>
            <a:srgbClr val="FFFFFF"/>
          </a:solidFill>
          <a:ln w="9525">
            <a:solidFill>
              <a:srgbClr val="000000"/>
            </a:solidFill>
            <a:round/>
            <a:headEnd/>
            <a:tailEnd/>
          </a:ln>
        </xdr:spPr>
      </xdr:sp>
      <xdr:sp macro="" textlink="">
        <xdr:nvSpPr>
          <xdr:cNvPr id="446" name="Oval 422">
            <a:extLst>
              <a:ext uri="{FF2B5EF4-FFF2-40B4-BE49-F238E27FC236}">
                <a16:creationId xmlns:a16="http://schemas.microsoft.com/office/drawing/2014/main" id="{00000000-0008-0000-0500-0000BE010000}"/>
              </a:ext>
            </a:extLst>
          </xdr:cNvPr>
          <xdr:cNvSpPr>
            <a:spLocks noChangeArrowheads="1"/>
          </xdr:cNvSpPr>
        </xdr:nvSpPr>
        <xdr:spPr bwMode="auto">
          <a:xfrm>
            <a:off x="4272351" y="3342267"/>
            <a:ext cx="261219" cy="284198"/>
          </a:xfrm>
          <a:prstGeom prst="ellipse">
            <a:avLst/>
          </a:prstGeom>
          <a:solidFill>
            <a:srgbClr val="FFFFFF"/>
          </a:solidFill>
          <a:ln w="9525">
            <a:solidFill>
              <a:srgbClr val="000000"/>
            </a:solidFill>
            <a:round/>
            <a:headEnd/>
            <a:tailEnd/>
          </a:ln>
        </xdr:spPr>
      </xdr:sp>
      <xdr:sp macro="" textlink="">
        <xdr:nvSpPr>
          <xdr:cNvPr id="447" name="WordArt 423">
            <a:extLst>
              <a:ext uri="{FF2B5EF4-FFF2-40B4-BE49-F238E27FC236}">
                <a16:creationId xmlns:a16="http://schemas.microsoft.com/office/drawing/2014/main" id="{00000000-0008-0000-0500-0000BF010000}"/>
              </a:ext>
            </a:extLst>
          </xdr:cNvPr>
          <xdr:cNvSpPr>
            <a:spLocks noChangeArrowheads="1" noChangeShapeType="1" noTextEdit="1"/>
          </xdr:cNvSpPr>
        </xdr:nvSpPr>
        <xdr:spPr bwMode="auto">
          <a:xfrm>
            <a:off x="4318997" y="3422221"/>
            <a:ext cx="165159" cy="121818"/>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P35</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448" name="Picture 424" descr="j0343747">
            <a:extLst>
              <a:ext uri="{FF2B5EF4-FFF2-40B4-BE49-F238E27FC236}">
                <a16:creationId xmlns:a16="http://schemas.microsoft.com/office/drawing/2014/main" id="{00000000-0008-0000-0500-0000C0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4524240" y="3319910"/>
            <a:ext cx="167926" cy="2273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49" name="WordArt 425">
            <a:extLst>
              <a:ext uri="{FF2B5EF4-FFF2-40B4-BE49-F238E27FC236}">
                <a16:creationId xmlns:a16="http://schemas.microsoft.com/office/drawing/2014/main" id="{00000000-0008-0000-0500-0000C1010000}"/>
              </a:ext>
            </a:extLst>
          </xdr:cNvPr>
          <xdr:cNvSpPr>
            <a:spLocks noChangeArrowheads="1" noChangeShapeType="1" noTextEdit="1"/>
          </xdr:cNvSpPr>
        </xdr:nvSpPr>
        <xdr:spPr bwMode="auto">
          <a:xfrm>
            <a:off x="4542899" y="3524533"/>
            <a:ext cx="149268" cy="79575"/>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clientData/>
  </xdr:twoCellAnchor>
  <xdr:twoCellAnchor>
    <xdr:from>
      <xdr:col>11</xdr:col>
      <xdr:colOff>157294</xdr:colOff>
      <xdr:row>19</xdr:row>
      <xdr:rowOff>149082</xdr:rowOff>
    </xdr:from>
    <xdr:to>
      <xdr:col>13</xdr:col>
      <xdr:colOff>285809</xdr:colOff>
      <xdr:row>20</xdr:row>
      <xdr:rowOff>133155</xdr:rowOff>
    </xdr:to>
    <xdr:sp macro="" textlink="">
      <xdr:nvSpPr>
        <xdr:cNvPr id="451" name="WordArt 2">
          <a:extLst>
            <a:ext uri="{FF2B5EF4-FFF2-40B4-BE49-F238E27FC236}">
              <a16:creationId xmlns:a16="http://schemas.microsoft.com/office/drawing/2014/main" id="{00000000-0008-0000-0500-0000C3010000}"/>
            </a:ext>
          </a:extLst>
        </xdr:cNvPr>
        <xdr:cNvSpPr>
          <a:spLocks noChangeArrowheads="1" noChangeShapeType="1" noTextEdit="1"/>
        </xdr:cNvSpPr>
      </xdr:nvSpPr>
      <xdr:spPr bwMode="auto">
        <a:xfrm>
          <a:off x="4819531" y="4350108"/>
          <a:ext cx="1396844" cy="214679"/>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高校入試対策</a:t>
          </a:r>
          <a:r>
            <a:rPr lang="en-US" altLang="ja-JP" sz="1100">
              <a:effectLst/>
              <a:latin typeface="+mn-lt"/>
              <a:ea typeface="+mn-ea"/>
              <a:cs typeface="+mn-cs"/>
            </a:rPr>
            <a:t> </a:t>
          </a:r>
          <a:r>
            <a:rPr lang="ja-JP" altLang="ja-JP" sz="1100">
              <a:effectLst/>
              <a:latin typeface="+mn-lt"/>
              <a:ea typeface="+mn-ea"/>
              <a:cs typeface="+mn-cs"/>
            </a:rPr>
            <a:t>リスニング</a:t>
          </a:r>
          <a:endParaRPr lang="ja-JP" altLang="ja-JP">
            <a:solidFill>
              <a:srgbClr val="FF0000"/>
            </a:solidFill>
            <a:effectLst/>
          </a:endParaRPr>
        </a:p>
      </xdr:txBody>
    </xdr:sp>
    <xdr:clientData/>
  </xdr:twoCellAnchor>
  <xdr:twoCellAnchor>
    <xdr:from>
      <xdr:col>10</xdr:col>
      <xdr:colOff>247988</xdr:colOff>
      <xdr:row>19</xdr:row>
      <xdr:rowOff>91063</xdr:rowOff>
    </xdr:from>
    <xdr:to>
      <xdr:col>11</xdr:col>
      <xdr:colOff>145009</xdr:colOff>
      <xdr:row>20</xdr:row>
      <xdr:rowOff>159493</xdr:rowOff>
    </xdr:to>
    <xdr:sp macro="" textlink="">
      <xdr:nvSpPr>
        <xdr:cNvPr id="454" name="Oval 421">
          <a:extLst>
            <a:ext uri="{FF2B5EF4-FFF2-40B4-BE49-F238E27FC236}">
              <a16:creationId xmlns:a16="http://schemas.microsoft.com/office/drawing/2014/main" id="{00000000-0008-0000-0500-0000C6010000}"/>
            </a:ext>
          </a:extLst>
        </xdr:cNvPr>
        <xdr:cNvSpPr>
          <a:spLocks noChangeArrowheads="1"/>
        </xdr:cNvSpPr>
      </xdr:nvSpPr>
      <xdr:spPr bwMode="auto">
        <a:xfrm>
          <a:off x="4493940" y="4241765"/>
          <a:ext cx="296338" cy="295565"/>
        </a:xfrm>
        <a:prstGeom prst="ellipse">
          <a:avLst/>
        </a:prstGeom>
        <a:solidFill>
          <a:srgbClr val="FFFFFF"/>
        </a:solidFill>
        <a:ln w="9525">
          <a:solidFill>
            <a:srgbClr val="000000"/>
          </a:solidFill>
          <a:round/>
          <a:headEnd/>
          <a:tailEnd/>
        </a:ln>
      </xdr:spPr>
    </xdr:sp>
    <xdr:clientData/>
  </xdr:twoCellAnchor>
  <xdr:twoCellAnchor>
    <xdr:from>
      <xdr:col>10</xdr:col>
      <xdr:colOff>44255</xdr:colOff>
      <xdr:row>19</xdr:row>
      <xdr:rowOff>91063</xdr:rowOff>
    </xdr:from>
    <xdr:to>
      <xdr:col>10</xdr:col>
      <xdr:colOff>340593</xdr:colOff>
      <xdr:row>20</xdr:row>
      <xdr:rowOff>159493</xdr:rowOff>
    </xdr:to>
    <xdr:sp macro="" textlink="">
      <xdr:nvSpPr>
        <xdr:cNvPr id="455" name="Oval 422">
          <a:extLst>
            <a:ext uri="{FF2B5EF4-FFF2-40B4-BE49-F238E27FC236}">
              <a16:creationId xmlns:a16="http://schemas.microsoft.com/office/drawing/2014/main" id="{00000000-0008-0000-0500-0000C7010000}"/>
            </a:ext>
          </a:extLst>
        </xdr:cNvPr>
        <xdr:cNvSpPr>
          <a:spLocks noChangeArrowheads="1"/>
        </xdr:cNvSpPr>
      </xdr:nvSpPr>
      <xdr:spPr bwMode="auto">
        <a:xfrm>
          <a:off x="4290207" y="4241765"/>
          <a:ext cx="296338" cy="295565"/>
        </a:xfrm>
        <a:prstGeom prst="ellipse">
          <a:avLst/>
        </a:prstGeom>
        <a:solidFill>
          <a:srgbClr val="FFFFFF"/>
        </a:solidFill>
        <a:ln w="9525">
          <a:solidFill>
            <a:srgbClr val="000000"/>
          </a:solidFill>
          <a:round/>
          <a:headEnd/>
          <a:tailEnd/>
        </a:ln>
      </xdr:spPr>
    </xdr:sp>
    <xdr:clientData/>
  </xdr:twoCellAnchor>
  <xdr:twoCellAnchor>
    <xdr:from>
      <xdr:col>10</xdr:col>
      <xdr:colOff>101547</xdr:colOff>
      <xdr:row>19</xdr:row>
      <xdr:rowOff>182006</xdr:rowOff>
    </xdr:from>
    <xdr:to>
      <xdr:col>10</xdr:col>
      <xdr:colOff>277498</xdr:colOff>
      <xdr:row>20</xdr:row>
      <xdr:rowOff>91286</xdr:rowOff>
    </xdr:to>
    <xdr:sp macro="" textlink="">
      <xdr:nvSpPr>
        <xdr:cNvPr id="456" name="WordArt 423">
          <a:extLst>
            <a:ext uri="{FF2B5EF4-FFF2-40B4-BE49-F238E27FC236}">
              <a16:creationId xmlns:a16="http://schemas.microsoft.com/office/drawing/2014/main" id="{00000000-0008-0000-0500-0000C8010000}"/>
            </a:ext>
          </a:extLst>
        </xdr:cNvPr>
        <xdr:cNvSpPr>
          <a:spLocks noChangeArrowheads="1" noChangeShapeType="1" noTextEdit="1"/>
        </xdr:cNvSpPr>
      </xdr:nvSpPr>
      <xdr:spPr bwMode="auto">
        <a:xfrm>
          <a:off x="4347499" y="4332708"/>
          <a:ext cx="175951" cy="136415"/>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P37</a:t>
          </a:r>
          <a:endParaRPr lang="ja-JP" altLang="en-US" sz="900" kern="10" spc="0">
            <a:ln w="9525">
              <a:noFill/>
              <a:round/>
              <a:headEnd/>
              <a:tailEnd/>
            </a:ln>
            <a:solidFill>
              <a:srgbClr val="000000"/>
            </a:solidFill>
            <a:effectLst/>
            <a:latin typeface="ＭＳ Ｐゴシック"/>
            <a:ea typeface="ＭＳ Ｐゴシック"/>
          </a:endParaRPr>
        </a:p>
      </xdr:txBody>
    </xdr:sp>
    <xdr:clientData/>
  </xdr:twoCellAnchor>
  <xdr:twoCellAnchor>
    <xdr:from>
      <xdr:col>10</xdr:col>
      <xdr:colOff>323594</xdr:colOff>
      <xdr:row>19</xdr:row>
      <xdr:rowOff>76032</xdr:rowOff>
    </xdr:from>
    <xdr:to>
      <xdr:col>11</xdr:col>
      <xdr:colOff>90967</xdr:colOff>
      <xdr:row>20</xdr:row>
      <xdr:rowOff>76255</xdr:rowOff>
    </xdr:to>
    <xdr:pic>
      <xdr:nvPicPr>
        <xdr:cNvPr id="457" name="Picture 424" descr="j0343747">
          <a:extLst>
            <a:ext uri="{FF2B5EF4-FFF2-40B4-BE49-F238E27FC236}">
              <a16:creationId xmlns:a16="http://schemas.microsoft.com/office/drawing/2014/main" id="{00000000-0008-0000-0500-0000C9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4569546" y="4226734"/>
          <a:ext cx="166690" cy="2273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338453</xdr:colOff>
      <xdr:row>20</xdr:row>
      <xdr:rowOff>49856</xdr:rowOff>
    </xdr:from>
    <xdr:to>
      <xdr:col>11</xdr:col>
      <xdr:colOff>87305</xdr:colOff>
      <xdr:row>20</xdr:row>
      <xdr:rowOff>129431</xdr:rowOff>
    </xdr:to>
    <xdr:sp macro="" textlink="">
      <xdr:nvSpPr>
        <xdr:cNvPr id="458" name="WordArt 425">
          <a:extLst>
            <a:ext uri="{FF2B5EF4-FFF2-40B4-BE49-F238E27FC236}">
              <a16:creationId xmlns:a16="http://schemas.microsoft.com/office/drawing/2014/main" id="{00000000-0008-0000-0500-0000CA010000}"/>
            </a:ext>
          </a:extLst>
        </xdr:cNvPr>
        <xdr:cNvSpPr>
          <a:spLocks noChangeArrowheads="1" noChangeShapeType="1" noTextEdit="1"/>
        </xdr:cNvSpPr>
      </xdr:nvSpPr>
      <xdr:spPr bwMode="auto">
        <a:xfrm>
          <a:off x="4584405" y="4427693"/>
          <a:ext cx="148169" cy="79575"/>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clientData/>
  </xdr:twoCellAnchor>
  <xdr:twoCellAnchor>
    <xdr:from>
      <xdr:col>14</xdr:col>
      <xdr:colOff>120043</xdr:colOff>
      <xdr:row>2</xdr:row>
      <xdr:rowOff>66525</xdr:rowOff>
    </xdr:from>
    <xdr:to>
      <xdr:col>18</xdr:col>
      <xdr:colOff>356674</xdr:colOff>
      <xdr:row>4</xdr:row>
      <xdr:rowOff>47608</xdr:rowOff>
    </xdr:to>
    <xdr:grpSp>
      <xdr:nvGrpSpPr>
        <xdr:cNvPr id="15" name="グループ化 14">
          <a:extLst>
            <a:ext uri="{FF2B5EF4-FFF2-40B4-BE49-F238E27FC236}">
              <a16:creationId xmlns:a16="http://schemas.microsoft.com/office/drawing/2014/main" id="{00000000-0008-0000-0500-00000F000000}"/>
            </a:ext>
          </a:extLst>
        </xdr:cNvPr>
        <xdr:cNvGrpSpPr/>
      </xdr:nvGrpSpPr>
      <xdr:grpSpPr>
        <a:xfrm>
          <a:off x="6423861" y="655343"/>
          <a:ext cx="1968449" cy="292810"/>
          <a:chOff x="6439388" y="644594"/>
          <a:chExt cx="1970838" cy="283255"/>
        </a:xfrm>
      </xdr:grpSpPr>
      <xdr:sp macro="" textlink="">
        <xdr:nvSpPr>
          <xdr:cNvPr id="497" name="Rectangle 419">
            <a:extLst>
              <a:ext uri="{FF2B5EF4-FFF2-40B4-BE49-F238E27FC236}">
                <a16:creationId xmlns:a16="http://schemas.microsoft.com/office/drawing/2014/main" id="{00000000-0008-0000-0500-0000F1010000}"/>
              </a:ext>
            </a:extLst>
          </xdr:cNvPr>
          <xdr:cNvSpPr>
            <a:spLocks noChangeArrowheads="1"/>
          </xdr:cNvSpPr>
        </xdr:nvSpPr>
        <xdr:spPr bwMode="auto">
          <a:xfrm>
            <a:off x="6439388" y="673667"/>
            <a:ext cx="1970838" cy="222895"/>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496" name="WordArt 2">
            <a:extLst>
              <a:ext uri="{FF2B5EF4-FFF2-40B4-BE49-F238E27FC236}">
                <a16:creationId xmlns:a16="http://schemas.microsoft.com/office/drawing/2014/main" id="{00000000-0008-0000-0500-0000F0010000}"/>
              </a:ext>
            </a:extLst>
          </xdr:cNvPr>
          <xdr:cNvSpPr>
            <a:spLocks noChangeArrowheads="1" noChangeShapeType="1" noTextEdit="1"/>
          </xdr:cNvSpPr>
        </xdr:nvSpPr>
        <xdr:spPr bwMode="auto">
          <a:xfrm>
            <a:off x="7083950" y="694663"/>
            <a:ext cx="1127548" cy="177034"/>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サミングアップ</a:t>
            </a:r>
            <a:endParaRPr lang="ja-JP" altLang="ja-JP">
              <a:effectLst/>
            </a:endParaRPr>
          </a:p>
        </xdr:txBody>
      </xdr:sp>
      <xdr:grpSp>
        <xdr:nvGrpSpPr>
          <xdr:cNvPr id="498" name="Group 514">
            <a:extLst>
              <a:ext uri="{FF2B5EF4-FFF2-40B4-BE49-F238E27FC236}">
                <a16:creationId xmlns:a16="http://schemas.microsoft.com/office/drawing/2014/main" id="{00000000-0008-0000-0500-0000F2010000}"/>
              </a:ext>
            </a:extLst>
          </xdr:cNvPr>
          <xdr:cNvGrpSpPr>
            <a:grpSpLocks/>
          </xdr:cNvGrpSpPr>
        </xdr:nvGrpSpPr>
        <xdr:grpSpPr bwMode="auto">
          <a:xfrm>
            <a:off x="6471041" y="644594"/>
            <a:ext cx="452323" cy="283255"/>
            <a:chOff x="4" y="469"/>
            <a:chExt cx="51" cy="29"/>
          </a:xfrm>
        </xdr:grpSpPr>
        <xdr:sp macro="" textlink="">
          <xdr:nvSpPr>
            <xdr:cNvPr id="499" name="Oval 421">
              <a:extLst>
                <a:ext uri="{FF2B5EF4-FFF2-40B4-BE49-F238E27FC236}">
                  <a16:creationId xmlns:a16="http://schemas.microsoft.com/office/drawing/2014/main" id="{00000000-0008-0000-0500-0000F3010000}"/>
                </a:ext>
              </a:extLst>
            </xdr:cNvPr>
            <xdr:cNvSpPr>
              <a:spLocks noChangeArrowheads="1"/>
            </xdr:cNvSpPr>
          </xdr:nvSpPr>
          <xdr:spPr bwMode="auto">
            <a:xfrm>
              <a:off x="26" y="470"/>
              <a:ext cx="29" cy="28"/>
            </a:xfrm>
            <a:prstGeom prst="ellipse">
              <a:avLst/>
            </a:prstGeom>
            <a:solidFill>
              <a:srgbClr val="FFFFFF"/>
            </a:solidFill>
            <a:ln w="9525">
              <a:solidFill>
                <a:srgbClr val="000000"/>
              </a:solidFill>
              <a:round/>
              <a:headEnd/>
              <a:tailEnd/>
            </a:ln>
          </xdr:spPr>
        </xdr:sp>
        <xdr:sp macro="" textlink="">
          <xdr:nvSpPr>
            <xdr:cNvPr id="500" name="Oval 422">
              <a:extLst>
                <a:ext uri="{FF2B5EF4-FFF2-40B4-BE49-F238E27FC236}">
                  <a16:creationId xmlns:a16="http://schemas.microsoft.com/office/drawing/2014/main" id="{00000000-0008-0000-0500-0000F4010000}"/>
                </a:ext>
              </a:extLst>
            </xdr:cNvPr>
            <xdr:cNvSpPr>
              <a:spLocks noChangeArrowheads="1"/>
            </xdr:cNvSpPr>
          </xdr:nvSpPr>
          <xdr:spPr bwMode="auto">
            <a:xfrm>
              <a:off x="4" y="470"/>
              <a:ext cx="29" cy="28"/>
            </a:xfrm>
            <a:prstGeom prst="ellipse">
              <a:avLst/>
            </a:prstGeom>
            <a:solidFill>
              <a:srgbClr val="FFFFFF"/>
            </a:solidFill>
            <a:ln w="9525">
              <a:solidFill>
                <a:srgbClr val="000000"/>
              </a:solidFill>
              <a:round/>
              <a:headEnd/>
              <a:tailEnd/>
            </a:ln>
          </xdr:spPr>
        </xdr:sp>
        <xdr:sp macro="" textlink="">
          <xdr:nvSpPr>
            <xdr:cNvPr id="501" name="WordArt 423">
              <a:extLst>
                <a:ext uri="{FF2B5EF4-FFF2-40B4-BE49-F238E27FC236}">
                  <a16:creationId xmlns:a16="http://schemas.microsoft.com/office/drawing/2014/main" id="{00000000-0008-0000-0500-0000F5010000}"/>
                </a:ext>
              </a:extLst>
            </xdr:cNvPr>
            <xdr:cNvSpPr>
              <a:spLocks noChangeArrowheads="1" noChangeShapeType="1" noTextEdit="1"/>
            </xdr:cNvSpPr>
          </xdr:nvSpPr>
          <xdr:spPr bwMode="auto">
            <a:xfrm>
              <a:off x="9" y="478"/>
              <a:ext cx="19" cy="12"/>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P34</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502" name="Picture 424" descr="j0343747">
              <a:extLst>
                <a:ext uri="{FF2B5EF4-FFF2-40B4-BE49-F238E27FC236}">
                  <a16:creationId xmlns:a16="http://schemas.microsoft.com/office/drawing/2014/main" id="{00000000-0008-0000-0500-0000F6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2" y="469"/>
              <a:ext cx="18"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03" name="WordArt 425">
              <a:extLst>
                <a:ext uri="{FF2B5EF4-FFF2-40B4-BE49-F238E27FC236}">
                  <a16:creationId xmlns:a16="http://schemas.microsoft.com/office/drawing/2014/main" id="{00000000-0008-0000-0500-0000F7010000}"/>
                </a:ext>
              </a:extLst>
            </xdr:cNvPr>
            <xdr:cNvSpPr>
              <a:spLocks noChangeArrowheads="1" noChangeShapeType="1" noTextEdit="1"/>
            </xdr:cNvSpPr>
          </xdr:nvSpPr>
          <xdr:spPr bwMode="auto">
            <a:xfrm>
              <a:off x="34" y="487"/>
              <a:ext cx="16" cy="7"/>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15</xdr:col>
      <xdr:colOff>11206</xdr:colOff>
      <xdr:row>11</xdr:row>
      <xdr:rowOff>54265</xdr:rowOff>
    </xdr:from>
    <xdr:to>
      <xdr:col>18</xdr:col>
      <xdr:colOff>378199</xdr:colOff>
      <xdr:row>12</xdr:row>
      <xdr:rowOff>134064</xdr:rowOff>
    </xdr:to>
    <xdr:grpSp>
      <xdr:nvGrpSpPr>
        <xdr:cNvPr id="16" name="グループ化 15">
          <a:extLst>
            <a:ext uri="{FF2B5EF4-FFF2-40B4-BE49-F238E27FC236}">
              <a16:creationId xmlns:a16="http://schemas.microsoft.com/office/drawing/2014/main" id="{00000000-0008-0000-0500-000010000000}"/>
            </a:ext>
          </a:extLst>
        </xdr:cNvPr>
        <xdr:cNvGrpSpPr/>
      </xdr:nvGrpSpPr>
      <xdr:grpSpPr>
        <a:xfrm>
          <a:off x="6436251" y="2392220"/>
          <a:ext cx="1977584" cy="304935"/>
          <a:chOff x="6455361" y="2399386"/>
          <a:chExt cx="1976390" cy="309712"/>
        </a:xfrm>
      </xdr:grpSpPr>
      <xdr:sp macro="" textlink="">
        <xdr:nvSpPr>
          <xdr:cNvPr id="506" name="Rectangle 419">
            <a:extLst>
              <a:ext uri="{FF2B5EF4-FFF2-40B4-BE49-F238E27FC236}">
                <a16:creationId xmlns:a16="http://schemas.microsoft.com/office/drawing/2014/main" id="{00000000-0008-0000-0500-0000FA010000}"/>
              </a:ext>
            </a:extLst>
          </xdr:cNvPr>
          <xdr:cNvSpPr>
            <a:spLocks noChangeArrowheads="1"/>
          </xdr:cNvSpPr>
        </xdr:nvSpPr>
        <xdr:spPr bwMode="auto">
          <a:xfrm>
            <a:off x="6455361" y="2433527"/>
            <a:ext cx="1976390" cy="261767"/>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505" name="WordArt 2">
            <a:extLst>
              <a:ext uri="{FF2B5EF4-FFF2-40B4-BE49-F238E27FC236}">
                <a16:creationId xmlns:a16="http://schemas.microsoft.com/office/drawing/2014/main" id="{00000000-0008-0000-0500-0000F9010000}"/>
              </a:ext>
            </a:extLst>
          </xdr:cNvPr>
          <xdr:cNvSpPr>
            <a:spLocks noChangeArrowheads="1" noChangeShapeType="1" noTextEdit="1"/>
          </xdr:cNvSpPr>
        </xdr:nvSpPr>
        <xdr:spPr bwMode="auto">
          <a:xfrm>
            <a:off x="7022639" y="2444771"/>
            <a:ext cx="1328939" cy="244355"/>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サミングアップ</a:t>
            </a:r>
            <a:r>
              <a:rPr lang="ja-JP" altLang="en-US" sz="1100">
                <a:effectLst/>
                <a:latin typeface="+mn-lt"/>
                <a:ea typeface="+mn-ea"/>
                <a:cs typeface="+mn-cs"/>
              </a:rPr>
              <a:t>　エッセンシャルズ</a:t>
            </a:r>
            <a:endParaRPr lang="ja-JP" altLang="ja-JP">
              <a:effectLst/>
            </a:endParaRPr>
          </a:p>
        </xdr:txBody>
      </xdr:sp>
      <xdr:grpSp>
        <xdr:nvGrpSpPr>
          <xdr:cNvPr id="507" name="Group 514">
            <a:extLst>
              <a:ext uri="{FF2B5EF4-FFF2-40B4-BE49-F238E27FC236}">
                <a16:creationId xmlns:a16="http://schemas.microsoft.com/office/drawing/2014/main" id="{00000000-0008-0000-0500-0000FB010000}"/>
              </a:ext>
            </a:extLst>
          </xdr:cNvPr>
          <xdr:cNvGrpSpPr>
            <a:grpSpLocks/>
          </xdr:cNvGrpSpPr>
        </xdr:nvGrpSpPr>
        <xdr:grpSpPr bwMode="auto">
          <a:xfrm>
            <a:off x="6487103" y="2399386"/>
            <a:ext cx="471386" cy="309712"/>
            <a:chOff x="4" y="469"/>
            <a:chExt cx="53" cy="27"/>
          </a:xfrm>
        </xdr:grpSpPr>
        <xdr:sp macro="" textlink="">
          <xdr:nvSpPr>
            <xdr:cNvPr id="508" name="Oval 421">
              <a:extLst>
                <a:ext uri="{FF2B5EF4-FFF2-40B4-BE49-F238E27FC236}">
                  <a16:creationId xmlns:a16="http://schemas.microsoft.com/office/drawing/2014/main" id="{00000000-0008-0000-0500-0000FC010000}"/>
                </a:ext>
              </a:extLst>
            </xdr:cNvPr>
            <xdr:cNvSpPr>
              <a:spLocks noChangeArrowheads="1"/>
            </xdr:cNvSpPr>
          </xdr:nvSpPr>
          <xdr:spPr bwMode="auto">
            <a:xfrm>
              <a:off x="26" y="470"/>
              <a:ext cx="31" cy="26"/>
            </a:xfrm>
            <a:prstGeom prst="ellipse">
              <a:avLst/>
            </a:prstGeom>
            <a:solidFill>
              <a:srgbClr val="FFFFFF"/>
            </a:solidFill>
            <a:ln w="9525">
              <a:solidFill>
                <a:srgbClr val="000000"/>
              </a:solidFill>
              <a:round/>
              <a:headEnd/>
              <a:tailEnd/>
            </a:ln>
          </xdr:spPr>
        </xdr:sp>
        <xdr:sp macro="" textlink="">
          <xdr:nvSpPr>
            <xdr:cNvPr id="509" name="Oval 422">
              <a:extLst>
                <a:ext uri="{FF2B5EF4-FFF2-40B4-BE49-F238E27FC236}">
                  <a16:creationId xmlns:a16="http://schemas.microsoft.com/office/drawing/2014/main" id="{00000000-0008-0000-0500-0000FD010000}"/>
                </a:ext>
              </a:extLst>
            </xdr:cNvPr>
            <xdr:cNvSpPr>
              <a:spLocks noChangeArrowheads="1"/>
            </xdr:cNvSpPr>
          </xdr:nvSpPr>
          <xdr:spPr bwMode="auto">
            <a:xfrm>
              <a:off x="4" y="470"/>
              <a:ext cx="31" cy="26"/>
            </a:xfrm>
            <a:prstGeom prst="ellipse">
              <a:avLst/>
            </a:prstGeom>
            <a:solidFill>
              <a:srgbClr val="FFFFFF"/>
            </a:solidFill>
            <a:ln w="9525">
              <a:solidFill>
                <a:srgbClr val="000000"/>
              </a:solidFill>
              <a:round/>
              <a:headEnd/>
              <a:tailEnd/>
            </a:ln>
          </xdr:spPr>
        </xdr:sp>
        <xdr:sp macro="" textlink="">
          <xdr:nvSpPr>
            <xdr:cNvPr id="510" name="WordArt 423">
              <a:extLst>
                <a:ext uri="{FF2B5EF4-FFF2-40B4-BE49-F238E27FC236}">
                  <a16:creationId xmlns:a16="http://schemas.microsoft.com/office/drawing/2014/main" id="{00000000-0008-0000-0500-0000FE010000}"/>
                </a:ext>
              </a:extLst>
            </xdr:cNvPr>
            <xdr:cNvSpPr>
              <a:spLocks noChangeArrowheads="1" noChangeShapeType="1" noTextEdit="1"/>
            </xdr:cNvSpPr>
          </xdr:nvSpPr>
          <xdr:spPr bwMode="auto">
            <a:xfrm>
              <a:off x="9" y="478"/>
              <a:ext cx="19" cy="12"/>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P34</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511" name="Picture 424" descr="j0343747">
              <a:extLst>
                <a:ext uri="{FF2B5EF4-FFF2-40B4-BE49-F238E27FC236}">
                  <a16:creationId xmlns:a16="http://schemas.microsoft.com/office/drawing/2014/main" id="{00000000-0008-0000-0500-0000FF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2" y="469"/>
              <a:ext cx="18"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12" name="WordArt 425">
              <a:extLst>
                <a:ext uri="{FF2B5EF4-FFF2-40B4-BE49-F238E27FC236}">
                  <a16:creationId xmlns:a16="http://schemas.microsoft.com/office/drawing/2014/main" id="{00000000-0008-0000-0500-000000020000}"/>
                </a:ext>
              </a:extLst>
            </xdr:cNvPr>
            <xdr:cNvSpPr>
              <a:spLocks noChangeArrowheads="1" noChangeShapeType="1" noTextEdit="1"/>
            </xdr:cNvSpPr>
          </xdr:nvSpPr>
          <xdr:spPr bwMode="auto">
            <a:xfrm>
              <a:off x="34" y="487"/>
              <a:ext cx="16" cy="7"/>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15</xdr:col>
      <xdr:colOff>1182</xdr:colOff>
      <xdr:row>16</xdr:row>
      <xdr:rowOff>80159</xdr:rowOff>
    </xdr:from>
    <xdr:to>
      <xdr:col>18</xdr:col>
      <xdr:colOff>391583</xdr:colOff>
      <xdr:row>17</xdr:row>
      <xdr:rowOff>135325</xdr:rowOff>
    </xdr:to>
    <xdr:grpSp>
      <xdr:nvGrpSpPr>
        <xdr:cNvPr id="17" name="グループ化 16">
          <a:extLst>
            <a:ext uri="{FF2B5EF4-FFF2-40B4-BE49-F238E27FC236}">
              <a16:creationId xmlns:a16="http://schemas.microsoft.com/office/drawing/2014/main" id="{00000000-0008-0000-0500-000011000000}"/>
            </a:ext>
          </a:extLst>
        </xdr:cNvPr>
        <xdr:cNvGrpSpPr/>
      </xdr:nvGrpSpPr>
      <xdr:grpSpPr>
        <a:xfrm>
          <a:off x="6426227" y="3543795"/>
          <a:ext cx="2000992" cy="280303"/>
          <a:chOff x="6445337" y="3574849"/>
          <a:chExt cx="1999798" cy="285079"/>
        </a:xfrm>
      </xdr:grpSpPr>
      <xdr:sp macro="" textlink="">
        <xdr:nvSpPr>
          <xdr:cNvPr id="515" name="Rectangle 419">
            <a:extLst>
              <a:ext uri="{FF2B5EF4-FFF2-40B4-BE49-F238E27FC236}">
                <a16:creationId xmlns:a16="http://schemas.microsoft.com/office/drawing/2014/main" id="{00000000-0008-0000-0500-000003020000}"/>
              </a:ext>
            </a:extLst>
          </xdr:cNvPr>
          <xdr:cNvSpPr>
            <a:spLocks noChangeArrowheads="1"/>
          </xdr:cNvSpPr>
        </xdr:nvSpPr>
        <xdr:spPr bwMode="auto">
          <a:xfrm>
            <a:off x="6445337" y="3605153"/>
            <a:ext cx="1999798" cy="232342"/>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514" name="WordArt 2">
            <a:extLst>
              <a:ext uri="{FF2B5EF4-FFF2-40B4-BE49-F238E27FC236}">
                <a16:creationId xmlns:a16="http://schemas.microsoft.com/office/drawing/2014/main" id="{00000000-0008-0000-0500-000002020000}"/>
              </a:ext>
            </a:extLst>
          </xdr:cNvPr>
          <xdr:cNvSpPr>
            <a:spLocks noChangeArrowheads="1" noChangeShapeType="1" noTextEdit="1"/>
          </xdr:cNvSpPr>
        </xdr:nvSpPr>
        <xdr:spPr bwMode="auto">
          <a:xfrm>
            <a:off x="7108871" y="3627039"/>
            <a:ext cx="1127528" cy="184538"/>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ウェイ</a:t>
            </a:r>
            <a:r>
              <a:rPr lang="ja-JP" altLang="en-US" sz="1100">
                <a:effectLst/>
                <a:latin typeface="+mn-lt"/>
                <a:ea typeface="+mn-ea"/>
                <a:cs typeface="+mn-cs"/>
              </a:rPr>
              <a:t>・</a:t>
            </a:r>
            <a:r>
              <a:rPr lang="ja-JP" altLang="ja-JP" sz="1100">
                <a:effectLst/>
                <a:latin typeface="+mn-lt"/>
                <a:ea typeface="+mn-ea"/>
                <a:cs typeface="+mn-cs"/>
              </a:rPr>
              <a:t>アップ</a:t>
            </a:r>
            <a:endParaRPr lang="ja-JP" altLang="ja-JP">
              <a:effectLst/>
            </a:endParaRPr>
          </a:p>
        </xdr:txBody>
      </xdr:sp>
      <xdr:grpSp>
        <xdr:nvGrpSpPr>
          <xdr:cNvPr id="516" name="Group 514">
            <a:extLst>
              <a:ext uri="{FF2B5EF4-FFF2-40B4-BE49-F238E27FC236}">
                <a16:creationId xmlns:a16="http://schemas.microsoft.com/office/drawing/2014/main" id="{00000000-0008-0000-0500-000004020000}"/>
              </a:ext>
            </a:extLst>
          </xdr:cNvPr>
          <xdr:cNvGrpSpPr>
            <a:grpSpLocks/>
          </xdr:cNvGrpSpPr>
        </xdr:nvGrpSpPr>
        <xdr:grpSpPr bwMode="auto">
          <a:xfrm>
            <a:off x="6476989" y="3574849"/>
            <a:ext cx="443447" cy="285079"/>
            <a:chOff x="4" y="469"/>
            <a:chExt cx="50" cy="28"/>
          </a:xfrm>
        </xdr:grpSpPr>
        <xdr:sp macro="" textlink="">
          <xdr:nvSpPr>
            <xdr:cNvPr id="517" name="Oval 421">
              <a:extLst>
                <a:ext uri="{FF2B5EF4-FFF2-40B4-BE49-F238E27FC236}">
                  <a16:creationId xmlns:a16="http://schemas.microsoft.com/office/drawing/2014/main" id="{00000000-0008-0000-0500-000005020000}"/>
                </a:ext>
              </a:extLst>
            </xdr:cNvPr>
            <xdr:cNvSpPr>
              <a:spLocks noChangeArrowheads="1"/>
            </xdr:cNvSpPr>
          </xdr:nvSpPr>
          <xdr:spPr bwMode="auto">
            <a:xfrm>
              <a:off x="25" y="470"/>
              <a:ext cx="29" cy="27"/>
            </a:xfrm>
            <a:prstGeom prst="ellipse">
              <a:avLst/>
            </a:prstGeom>
            <a:solidFill>
              <a:srgbClr val="FFFFFF"/>
            </a:solidFill>
            <a:ln w="9525">
              <a:solidFill>
                <a:srgbClr val="000000"/>
              </a:solidFill>
              <a:round/>
              <a:headEnd/>
              <a:tailEnd/>
            </a:ln>
          </xdr:spPr>
        </xdr:sp>
        <xdr:sp macro="" textlink="">
          <xdr:nvSpPr>
            <xdr:cNvPr id="518" name="Oval 422">
              <a:extLst>
                <a:ext uri="{FF2B5EF4-FFF2-40B4-BE49-F238E27FC236}">
                  <a16:creationId xmlns:a16="http://schemas.microsoft.com/office/drawing/2014/main" id="{00000000-0008-0000-0500-000006020000}"/>
                </a:ext>
              </a:extLst>
            </xdr:cNvPr>
            <xdr:cNvSpPr>
              <a:spLocks noChangeArrowheads="1"/>
            </xdr:cNvSpPr>
          </xdr:nvSpPr>
          <xdr:spPr bwMode="auto">
            <a:xfrm>
              <a:off x="4" y="470"/>
              <a:ext cx="29" cy="27"/>
            </a:xfrm>
            <a:prstGeom prst="ellipse">
              <a:avLst/>
            </a:prstGeom>
            <a:solidFill>
              <a:srgbClr val="FFFFFF"/>
            </a:solidFill>
            <a:ln w="9525">
              <a:solidFill>
                <a:srgbClr val="000000"/>
              </a:solidFill>
              <a:round/>
              <a:headEnd/>
              <a:tailEnd/>
            </a:ln>
          </xdr:spPr>
        </xdr:sp>
        <xdr:sp macro="" textlink="">
          <xdr:nvSpPr>
            <xdr:cNvPr id="519" name="WordArt 423">
              <a:extLst>
                <a:ext uri="{FF2B5EF4-FFF2-40B4-BE49-F238E27FC236}">
                  <a16:creationId xmlns:a16="http://schemas.microsoft.com/office/drawing/2014/main" id="{00000000-0008-0000-0500-000007020000}"/>
                </a:ext>
              </a:extLst>
            </xdr:cNvPr>
            <xdr:cNvSpPr>
              <a:spLocks noChangeArrowheads="1" noChangeShapeType="1" noTextEdit="1"/>
            </xdr:cNvSpPr>
          </xdr:nvSpPr>
          <xdr:spPr bwMode="auto">
            <a:xfrm>
              <a:off x="9" y="478"/>
              <a:ext cx="19" cy="12"/>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P34</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520" name="Picture 424" descr="j0343747">
              <a:extLst>
                <a:ext uri="{FF2B5EF4-FFF2-40B4-BE49-F238E27FC236}">
                  <a16:creationId xmlns:a16="http://schemas.microsoft.com/office/drawing/2014/main" id="{00000000-0008-0000-0500-0000080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1" y="469"/>
              <a:ext cx="18"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21" name="WordArt 425">
              <a:extLst>
                <a:ext uri="{FF2B5EF4-FFF2-40B4-BE49-F238E27FC236}">
                  <a16:creationId xmlns:a16="http://schemas.microsoft.com/office/drawing/2014/main" id="{00000000-0008-0000-0500-000009020000}"/>
                </a:ext>
              </a:extLst>
            </xdr:cNvPr>
            <xdr:cNvSpPr>
              <a:spLocks noChangeArrowheads="1" noChangeShapeType="1" noTextEdit="1"/>
            </xdr:cNvSpPr>
          </xdr:nvSpPr>
          <xdr:spPr bwMode="auto">
            <a:xfrm>
              <a:off x="33" y="487"/>
              <a:ext cx="16" cy="7"/>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oneCellAnchor>
    <xdr:from>
      <xdr:col>6</xdr:col>
      <xdr:colOff>276225</xdr:colOff>
      <xdr:row>37</xdr:row>
      <xdr:rowOff>152400</xdr:rowOff>
    </xdr:from>
    <xdr:ext cx="76200" cy="209550"/>
    <xdr:sp macro="" textlink="">
      <xdr:nvSpPr>
        <xdr:cNvPr id="196" name="Text Box 95">
          <a:extLst>
            <a:ext uri="{FF2B5EF4-FFF2-40B4-BE49-F238E27FC236}">
              <a16:creationId xmlns:a16="http://schemas.microsoft.com/office/drawing/2014/main" id="{00000000-0008-0000-0500-0000C4000000}"/>
            </a:ext>
          </a:extLst>
        </xdr:cNvPr>
        <xdr:cNvSpPr txBox="1">
          <a:spLocks noChangeArrowheads="1"/>
        </xdr:cNvSpPr>
      </xdr:nvSpPr>
      <xdr:spPr bwMode="auto">
        <a:xfrm>
          <a:off x="4937872" y="2259106"/>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oneCellAnchor>
  <xdr:oneCellAnchor>
    <xdr:from>
      <xdr:col>6</xdr:col>
      <xdr:colOff>276225</xdr:colOff>
      <xdr:row>37</xdr:row>
      <xdr:rowOff>152400</xdr:rowOff>
    </xdr:from>
    <xdr:ext cx="76200" cy="209550"/>
    <xdr:sp macro="" textlink="">
      <xdr:nvSpPr>
        <xdr:cNvPr id="197" name="Text Box 95">
          <a:extLst>
            <a:ext uri="{FF2B5EF4-FFF2-40B4-BE49-F238E27FC236}">
              <a16:creationId xmlns:a16="http://schemas.microsoft.com/office/drawing/2014/main" id="{00000000-0008-0000-0500-0000C5000000}"/>
            </a:ext>
          </a:extLst>
        </xdr:cNvPr>
        <xdr:cNvSpPr txBox="1">
          <a:spLocks noChangeArrowheads="1"/>
        </xdr:cNvSpPr>
      </xdr:nvSpPr>
      <xdr:spPr bwMode="auto">
        <a:xfrm>
          <a:off x="4937872" y="2259106"/>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oneCellAnchor>
  <xdr:twoCellAnchor>
    <xdr:from>
      <xdr:col>10</xdr:col>
      <xdr:colOff>33336</xdr:colOff>
      <xdr:row>31</xdr:row>
      <xdr:rowOff>141479</xdr:rowOff>
    </xdr:from>
    <xdr:to>
      <xdr:col>13</xdr:col>
      <xdr:colOff>381765</xdr:colOff>
      <xdr:row>33</xdr:row>
      <xdr:rowOff>96801</xdr:rowOff>
    </xdr:to>
    <xdr:grpSp>
      <xdr:nvGrpSpPr>
        <xdr:cNvPr id="13" name="グループ化 12">
          <a:extLst>
            <a:ext uri="{FF2B5EF4-FFF2-40B4-BE49-F238E27FC236}">
              <a16:creationId xmlns:a16="http://schemas.microsoft.com/office/drawing/2014/main" id="{00000000-0008-0000-0500-00000D000000}"/>
            </a:ext>
          </a:extLst>
        </xdr:cNvPr>
        <xdr:cNvGrpSpPr/>
      </xdr:nvGrpSpPr>
      <xdr:grpSpPr>
        <a:xfrm>
          <a:off x="4276291" y="6982161"/>
          <a:ext cx="2010974" cy="405595"/>
          <a:chOff x="4283457" y="7084876"/>
          <a:chExt cx="2016946" cy="415149"/>
        </a:xfrm>
      </xdr:grpSpPr>
      <xdr:sp macro="" textlink="">
        <xdr:nvSpPr>
          <xdr:cNvPr id="200" name="Rectangle 419">
            <a:extLst>
              <a:ext uri="{FF2B5EF4-FFF2-40B4-BE49-F238E27FC236}">
                <a16:creationId xmlns:a16="http://schemas.microsoft.com/office/drawing/2014/main" id="{00000000-0008-0000-0500-0000C8000000}"/>
              </a:ext>
            </a:extLst>
          </xdr:cNvPr>
          <xdr:cNvSpPr>
            <a:spLocks noChangeArrowheads="1"/>
          </xdr:cNvSpPr>
        </xdr:nvSpPr>
        <xdr:spPr bwMode="auto">
          <a:xfrm>
            <a:off x="4283457" y="7084876"/>
            <a:ext cx="2016946" cy="415149"/>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199" name="WordArt 2">
            <a:extLst>
              <a:ext uri="{FF2B5EF4-FFF2-40B4-BE49-F238E27FC236}">
                <a16:creationId xmlns:a16="http://schemas.microsoft.com/office/drawing/2014/main" id="{00000000-0008-0000-0500-0000C7000000}"/>
              </a:ext>
            </a:extLst>
          </xdr:cNvPr>
          <xdr:cNvSpPr>
            <a:spLocks noChangeArrowheads="1" noChangeShapeType="1" noTextEdit="1"/>
          </xdr:cNvSpPr>
        </xdr:nvSpPr>
        <xdr:spPr bwMode="auto">
          <a:xfrm>
            <a:off x="4864812" y="7120875"/>
            <a:ext cx="1368333" cy="361105"/>
          </a:xfrm>
          <a:prstGeom prst="rect">
            <a:avLst/>
          </a:prstGeom>
        </xdr:spPr>
        <xdr:txBody>
          <a:bodyPr wrap="none" fromWordArt="1">
            <a:prstTxWarp prst="textPlain">
              <a:avLst>
                <a:gd name="adj" fmla="val 50000"/>
              </a:avLst>
            </a:prstTxWarp>
          </a:bodyPr>
          <a:lstStyle/>
          <a:p>
            <a:pPr algn="ctr" rtl="0"/>
            <a:r>
              <a:rPr lang="ja-JP" altLang="en-US" sz="1100">
                <a:effectLst/>
                <a:latin typeface="+mn-lt"/>
                <a:ea typeface="+mn-ea"/>
                <a:cs typeface="+mn-cs"/>
              </a:rPr>
              <a:t>高校受験 中学</a:t>
            </a:r>
            <a:r>
              <a:rPr lang="ja-JP" altLang="ja-JP" sz="1100">
                <a:effectLst/>
                <a:latin typeface="+mn-lt"/>
                <a:ea typeface="+mn-ea"/>
                <a:cs typeface="+mn-cs"/>
              </a:rPr>
              <a:t>英</a:t>
            </a:r>
            <a:r>
              <a:rPr lang="ja-JP" altLang="en-US" sz="1100">
                <a:effectLst/>
                <a:latin typeface="+mn-lt"/>
                <a:ea typeface="+mn-ea"/>
                <a:cs typeface="+mn-cs"/>
              </a:rPr>
              <a:t>単語・英</a:t>
            </a:r>
            <a:r>
              <a:rPr lang="ja-JP" altLang="ja-JP" sz="1100">
                <a:effectLst/>
                <a:latin typeface="+mn-lt"/>
                <a:ea typeface="+mn-ea"/>
                <a:cs typeface="+mn-cs"/>
              </a:rPr>
              <a:t>熟語</a:t>
            </a:r>
            <a:endParaRPr lang="en-US" altLang="ja-JP" sz="1100">
              <a:effectLst/>
              <a:latin typeface="+mn-lt"/>
              <a:ea typeface="+mn-ea"/>
              <a:cs typeface="+mn-cs"/>
            </a:endParaRPr>
          </a:p>
          <a:p>
            <a:pPr algn="ctr" rtl="0"/>
            <a:r>
              <a:rPr lang="ja-JP" altLang="ja-JP" sz="1100">
                <a:effectLst/>
                <a:latin typeface="+mn-lt"/>
                <a:ea typeface="+mn-ea"/>
                <a:cs typeface="+mn-cs"/>
              </a:rPr>
              <a:t>　ゲットスルー２６００</a:t>
            </a:r>
            <a:endParaRPr lang="ja-JP" altLang="ja-JP">
              <a:effectLst/>
            </a:endParaRPr>
          </a:p>
        </xdr:txBody>
      </xdr:sp>
      <xdr:grpSp>
        <xdr:nvGrpSpPr>
          <xdr:cNvPr id="201" name="Group 514">
            <a:extLst>
              <a:ext uri="{FF2B5EF4-FFF2-40B4-BE49-F238E27FC236}">
                <a16:creationId xmlns:a16="http://schemas.microsoft.com/office/drawing/2014/main" id="{00000000-0008-0000-0500-0000C9000000}"/>
              </a:ext>
            </a:extLst>
          </xdr:cNvPr>
          <xdr:cNvGrpSpPr>
            <a:grpSpLocks/>
          </xdr:cNvGrpSpPr>
        </xdr:nvGrpSpPr>
        <xdr:grpSpPr bwMode="auto">
          <a:xfrm>
            <a:off x="4315850" y="7144109"/>
            <a:ext cx="453829" cy="275340"/>
            <a:chOff x="4" y="478"/>
            <a:chExt cx="50" cy="28"/>
          </a:xfrm>
        </xdr:grpSpPr>
        <xdr:sp macro="" textlink="">
          <xdr:nvSpPr>
            <xdr:cNvPr id="202" name="Oval 421">
              <a:extLst>
                <a:ext uri="{FF2B5EF4-FFF2-40B4-BE49-F238E27FC236}">
                  <a16:creationId xmlns:a16="http://schemas.microsoft.com/office/drawing/2014/main" id="{00000000-0008-0000-0500-0000CA000000}"/>
                </a:ext>
              </a:extLst>
            </xdr:cNvPr>
            <xdr:cNvSpPr>
              <a:spLocks noChangeArrowheads="1"/>
            </xdr:cNvSpPr>
          </xdr:nvSpPr>
          <xdr:spPr bwMode="auto">
            <a:xfrm>
              <a:off x="26" y="479"/>
              <a:ext cx="28" cy="27"/>
            </a:xfrm>
            <a:prstGeom prst="ellipse">
              <a:avLst/>
            </a:prstGeom>
            <a:solidFill>
              <a:srgbClr val="FFFFFF"/>
            </a:solidFill>
            <a:ln w="9525">
              <a:solidFill>
                <a:srgbClr val="000000"/>
              </a:solidFill>
              <a:round/>
              <a:headEnd/>
              <a:tailEnd/>
            </a:ln>
          </xdr:spPr>
        </xdr:sp>
        <xdr:sp macro="" textlink="">
          <xdr:nvSpPr>
            <xdr:cNvPr id="203" name="Oval 422">
              <a:extLst>
                <a:ext uri="{FF2B5EF4-FFF2-40B4-BE49-F238E27FC236}">
                  <a16:creationId xmlns:a16="http://schemas.microsoft.com/office/drawing/2014/main" id="{00000000-0008-0000-0500-0000CB000000}"/>
                </a:ext>
              </a:extLst>
            </xdr:cNvPr>
            <xdr:cNvSpPr>
              <a:spLocks noChangeArrowheads="1"/>
            </xdr:cNvSpPr>
          </xdr:nvSpPr>
          <xdr:spPr bwMode="auto">
            <a:xfrm>
              <a:off x="4" y="479"/>
              <a:ext cx="28" cy="27"/>
            </a:xfrm>
            <a:prstGeom prst="ellipse">
              <a:avLst/>
            </a:prstGeom>
            <a:solidFill>
              <a:srgbClr val="FFFFFF"/>
            </a:solidFill>
            <a:ln w="9525">
              <a:solidFill>
                <a:srgbClr val="000000"/>
              </a:solidFill>
              <a:round/>
              <a:headEnd/>
              <a:tailEnd/>
            </a:ln>
          </xdr:spPr>
        </xdr:sp>
        <xdr:sp macro="" textlink="">
          <xdr:nvSpPr>
            <xdr:cNvPr id="204" name="WordArt 423">
              <a:extLst>
                <a:ext uri="{FF2B5EF4-FFF2-40B4-BE49-F238E27FC236}">
                  <a16:creationId xmlns:a16="http://schemas.microsoft.com/office/drawing/2014/main" id="{00000000-0008-0000-0500-0000CC000000}"/>
                </a:ext>
              </a:extLst>
            </xdr:cNvPr>
            <xdr:cNvSpPr>
              <a:spLocks noChangeArrowheads="1" noChangeShapeType="1" noTextEdit="1"/>
            </xdr:cNvSpPr>
          </xdr:nvSpPr>
          <xdr:spPr bwMode="auto">
            <a:xfrm>
              <a:off x="9" y="487"/>
              <a:ext cx="19" cy="12"/>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P31</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205" name="Picture 424" descr="j0343747">
              <a:extLst>
                <a:ext uri="{FF2B5EF4-FFF2-40B4-BE49-F238E27FC236}">
                  <a16:creationId xmlns:a16="http://schemas.microsoft.com/office/drawing/2014/main" id="{00000000-0008-0000-0500-0000C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1" y="478"/>
              <a:ext cx="18"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06" name="WordArt 425">
              <a:extLst>
                <a:ext uri="{FF2B5EF4-FFF2-40B4-BE49-F238E27FC236}">
                  <a16:creationId xmlns:a16="http://schemas.microsoft.com/office/drawing/2014/main" id="{00000000-0008-0000-0500-0000CE000000}"/>
                </a:ext>
              </a:extLst>
            </xdr:cNvPr>
            <xdr:cNvSpPr>
              <a:spLocks noChangeArrowheads="1" noChangeShapeType="1" noTextEdit="1"/>
            </xdr:cNvSpPr>
          </xdr:nvSpPr>
          <xdr:spPr bwMode="auto">
            <a:xfrm>
              <a:off x="33" y="496"/>
              <a:ext cx="16" cy="7"/>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11</xdr:col>
      <xdr:colOff>170864</xdr:colOff>
      <xdr:row>23</xdr:row>
      <xdr:rowOff>145616</xdr:rowOff>
    </xdr:from>
    <xdr:to>
      <xdr:col>13</xdr:col>
      <xdr:colOff>313065</xdr:colOff>
      <xdr:row>24</xdr:row>
      <xdr:rowOff>106279</xdr:rowOff>
    </xdr:to>
    <xdr:sp macro="" textlink="">
      <xdr:nvSpPr>
        <xdr:cNvPr id="208" name="WordArt 2">
          <a:extLst>
            <a:ext uri="{FF2B5EF4-FFF2-40B4-BE49-F238E27FC236}">
              <a16:creationId xmlns:a16="http://schemas.microsoft.com/office/drawing/2014/main" id="{00000000-0008-0000-0500-0000D0000000}"/>
            </a:ext>
          </a:extLst>
        </xdr:cNvPr>
        <xdr:cNvSpPr>
          <a:spLocks noChangeArrowheads="1" noChangeShapeType="1" noTextEdit="1"/>
        </xdr:cNvSpPr>
      </xdr:nvSpPr>
      <xdr:spPr bwMode="auto">
        <a:xfrm>
          <a:off x="4826684" y="5239586"/>
          <a:ext cx="1410931" cy="189263"/>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高校入試対策</a:t>
          </a:r>
          <a:r>
            <a:rPr lang="ja-JP" altLang="ja-JP" sz="1100" baseline="0">
              <a:effectLst/>
              <a:latin typeface="+mn-lt"/>
              <a:ea typeface="+mn-ea"/>
              <a:cs typeface="+mn-cs"/>
            </a:rPr>
            <a:t> </a:t>
          </a:r>
          <a:r>
            <a:rPr lang="ja-JP" altLang="ja-JP" sz="1100">
              <a:effectLst/>
              <a:latin typeface="+mn-lt"/>
              <a:ea typeface="+mn-ea"/>
              <a:cs typeface="+mn-cs"/>
            </a:rPr>
            <a:t>英語</a:t>
          </a:r>
          <a:r>
            <a:rPr lang="en-US" altLang="ja-JP" sz="1100">
              <a:effectLst/>
              <a:latin typeface="+mn-lt"/>
              <a:ea typeface="+mn-ea"/>
              <a:cs typeface="+mn-cs"/>
            </a:rPr>
            <a:t> </a:t>
          </a:r>
          <a:r>
            <a:rPr lang="ja-JP" altLang="ja-JP" sz="1100">
              <a:effectLst/>
              <a:latin typeface="+mn-lt"/>
              <a:ea typeface="+mn-ea"/>
              <a:cs typeface="+mn-cs"/>
            </a:rPr>
            <a:t>ビジュアル読解</a:t>
          </a:r>
          <a:endParaRPr lang="ja-JP" altLang="ja-JP">
            <a:effectLst/>
          </a:endParaRPr>
        </a:p>
      </xdr:txBody>
    </xdr:sp>
    <xdr:clientData/>
  </xdr:twoCellAnchor>
  <xdr:twoCellAnchor>
    <xdr:from>
      <xdr:col>10</xdr:col>
      <xdr:colOff>44166</xdr:colOff>
      <xdr:row>23</xdr:row>
      <xdr:rowOff>74097</xdr:rowOff>
    </xdr:from>
    <xdr:to>
      <xdr:col>11</xdr:col>
      <xdr:colOff>141710</xdr:colOff>
      <xdr:row>24</xdr:row>
      <xdr:rowOff>156210</xdr:rowOff>
    </xdr:to>
    <xdr:grpSp>
      <xdr:nvGrpSpPr>
        <xdr:cNvPr id="3" name="グループ化 2">
          <a:extLst>
            <a:ext uri="{FF2B5EF4-FFF2-40B4-BE49-F238E27FC236}">
              <a16:creationId xmlns:a16="http://schemas.microsoft.com/office/drawing/2014/main" id="{00000000-0008-0000-0500-000003000000}"/>
            </a:ext>
          </a:extLst>
        </xdr:cNvPr>
        <xdr:cNvGrpSpPr/>
      </xdr:nvGrpSpPr>
      <xdr:grpSpPr>
        <a:xfrm>
          <a:off x="4287121" y="5113688"/>
          <a:ext cx="495862" cy="307249"/>
          <a:chOff x="4299936" y="5168067"/>
          <a:chExt cx="512094" cy="319767"/>
        </a:xfrm>
      </xdr:grpSpPr>
      <xdr:sp macro="" textlink="">
        <xdr:nvSpPr>
          <xdr:cNvPr id="211" name="Oval 421">
            <a:extLst>
              <a:ext uri="{FF2B5EF4-FFF2-40B4-BE49-F238E27FC236}">
                <a16:creationId xmlns:a16="http://schemas.microsoft.com/office/drawing/2014/main" id="{00000000-0008-0000-0500-0000D3000000}"/>
              </a:ext>
            </a:extLst>
          </xdr:cNvPr>
          <xdr:cNvSpPr>
            <a:spLocks noChangeArrowheads="1"/>
          </xdr:cNvSpPr>
        </xdr:nvSpPr>
        <xdr:spPr bwMode="auto">
          <a:xfrm>
            <a:off x="4503117" y="5179487"/>
            <a:ext cx="308913" cy="308347"/>
          </a:xfrm>
          <a:prstGeom prst="ellipse">
            <a:avLst/>
          </a:prstGeom>
          <a:solidFill>
            <a:srgbClr val="FFFFFF"/>
          </a:solidFill>
          <a:ln w="9525">
            <a:solidFill>
              <a:srgbClr val="000000"/>
            </a:solidFill>
            <a:round/>
            <a:headEnd/>
            <a:tailEnd/>
          </a:ln>
        </xdr:spPr>
      </xdr:sp>
      <xdr:sp macro="" textlink="">
        <xdr:nvSpPr>
          <xdr:cNvPr id="212" name="Oval 422">
            <a:extLst>
              <a:ext uri="{FF2B5EF4-FFF2-40B4-BE49-F238E27FC236}">
                <a16:creationId xmlns:a16="http://schemas.microsoft.com/office/drawing/2014/main" id="{00000000-0008-0000-0500-0000D4000000}"/>
              </a:ext>
            </a:extLst>
          </xdr:cNvPr>
          <xdr:cNvSpPr>
            <a:spLocks noChangeArrowheads="1"/>
          </xdr:cNvSpPr>
        </xdr:nvSpPr>
        <xdr:spPr bwMode="auto">
          <a:xfrm>
            <a:off x="4299936" y="5179487"/>
            <a:ext cx="308913" cy="308347"/>
          </a:xfrm>
          <a:prstGeom prst="ellipse">
            <a:avLst/>
          </a:prstGeom>
          <a:solidFill>
            <a:srgbClr val="FFFFFF"/>
          </a:solidFill>
          <a:ln w="9525">
            <a:solidFill>
              <a:srgbClr val="000000"/>
            </a:solidFill>
            <a:round/>
            <a:headEnd/>
            <a:tailEnd/>
          </a:ln>
        </xdr:spPr>
      </xdr:sp>
      <xdr:sp macro="" textlink="">
        <xdr:nvSpPr>
          <xdr:cNvPr id="213" name="WordArt 423">
            <a:extLst>
              <a:ext uri="{FF2B5EF4-FFF2-40B4-BE49-F238E27FC236}">
                <a16:creationId xmlns:a16="http://schemas.microsoft.com/office/drawing/2014/main" id="{00000000-0008-0000-0500-0000D5000000}"/>
              </a:ext>
            </a:extLst>
          </xdr:cNvPr>
          <xdr:cNvSpPr>
            <a:spLocks noChangeArrowheads="1" noChangeShapeType="1" noTextEdit="1"/>
          </xdr:cNvSpPr>
        </xdr:nvSpPr>
        <xdr:spPr bwMode="auto">
          <a:xfrm>
            <a:off x="4361354" y="5270849"/>
            <a:ext cx="175475" cy="137043"/>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P37</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214" name="Picture 424" descr="j0343747">
            <a:extLst>
              <a:ext uri="{FF2B5EF4-FFF2-40B4-BE49-F238E27FC236}">
                <a16:creationId xmlns:a16="http://schemas.microsoft.com/office/drawing/2014/main" id="{00000000-0008-0000-0500-0000D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4583585" y="5168067"/>
            <a:ext cx="166239" cy="228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15" name="WordArt 425">
            <a:extLst>
              <a:ext uri="{FF2B5EF4-FFF2-40B4-BE49-F238E27FC236}">
                <a16:creationId xmlns:a16="http://schemas.microsoft.com/office/drawing/2014/main" id="{00000000-0008-0000-0500-0000D7000000}"/>
              </a:ext>
            </a:extLst>
          </xdr:cNvPr>
          <xdr:cNvSpPr>
            <a:spLocks noChangeArrowheads="1" noChangeShapeType="1" noTextEdit="1"/>
          </xdr:cNvSpPr>
        </xdr:nvSpPr>
        <xdr:spPr bwMode="auto">
          <a:xfrm>
            <a:off x="4609676" y="5373632"/>
            <a:ext cx="147768" cy="79942"/>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clientData/>
  </xdr:twoCellAnchor>
  <xdr:twoCellAnchor>
    <xdr:from>
      <xdr:col>11</xdr:col>
      <xdr:colOff>213516</xdr:colOff>
      <xdr:row>27</xdr:row>
      <xdr:rowOff>143284</xdr:rowOff>
    </xdr:from>
    <xdr:to>
      <xdr:col>13</xdr:col>
      <xdr:colOff>358159</xdr:colOff>
      <xdr:row>28</xdr:row>
      <xdr:rowOff>103947</xdr:rowOff>
    </xdr:to>
    <xdr:sp macro="" textlink="">
      <xdr:nvSpPr>
        <xdr:cNvPr id="217" name="WordArt 2">
          <a:extLst>
            <a:ext uri="{FF2B5EF4-FFF2-40B4-BE49-F238E27FC236}">
              <a16:creationId xmlns:a16="http://schemas.microsoft.com/office/drawing/2014/main" id="{00000000-0008-0000-0500-0000D9000000}"/>
            </a:ext>
          </a:extLst>
        </xdr:cNvPr>
        <xdr:cNvSpPr>
          <a:spLocks noChangeArrowheads="1" noChangeShapeType="1" noTextEdit="1"/>
        </xdr:cNvSpPr>
      </xdr:nvSpPr>
      <xdr:spPr bwMode="auto">
        <a:xfrm>
          <a:off x="4869336" y="6151654"/>
          <a:ext cx="1413373" cy="189263"/>
        </a:xfrm>
        <a:prstGeom prst="rect">
          <a:avLst/>
        </a:prstGeom>
      </xdr:spPr>
      <xdr:txBody>
        <a:bodyPr wrap="none" fromWordArt="1">
          <a:prstTxWarp prst="textPlain">
            <a:avLst>
              <a:gd name="adj" fmla="val 50000"/>
            </a:avLst>
          </a:prstTxWarp>
        </a:bodyPr>
        <a:lstStyle/>
        <a:p>
          <a:pPr rtl="0" eaLnBrk="1" fontAlgn="auto" latinLnBrk="0" hangingPunct="1"/>
          <a:r>
            <a:rPr lang="ja-JP" altLang="ja-JP" sz="1100">
              <a:effectLst/>
              <a:latin typeface="+mn-lt"/>
              <a:ea typeface="+mn-ea"/>
              <a:cs typeface="+mn-cs"/>
            </a:rPr>
            <a:t>高校入試対策 自由英作文</a:t>
          </a:r>
          <a:endParaRPr lang="ja-JP" altLang="ja-JP">
            <a:effectLst/>
          </a:endParaRPr>
        </a:p>
      </xdr:txBody>
    </xdr:sp>
    <xdr:clientData/>
  </xdr:twoCellAnchor>
  <xdr:twoCellAnchor>
    <xdr:from>
      <xdr:col>10</xdr:col>
      <xdr:colOff>32566</xdr:colOff>
      <xdr:row>27</xdr:row>
      <xdr:rowOff>60598</xdr:rowOff>
    </xdr:from>
    <xdr:to>
      <xdr:col>11</xdr:col>
      <xdr:colOff>190500</xdr:colOff>
      <xdr:row>28</xdr:row>
      <xdr:rowOff>151765</xdr:rowOff>
    </xdr:to>
    <xdr:grpSp>
      <xdr:nvGrpSpPr>
        <xdr:cNvPr id="219" name="Group 514">
          <a:extLst>
            <a:ext uri="{FF2B5EF4-FFF2-40B4-BE49-F238E27FC236}">
              <a16:creationId xmlns:a16="http://schemas.microsoft.com/office/drawing/2014/main" id="{00000000-0008-0000-0500-0000DB000000}"/>
            </a:ext>
          </a:extLst>
        </xdr:cNvPr>
        <xdr:cNvGrpSpPr>
          <a:grpSpLocks/>
        </xdr:cNvGrpSpPr>
      </xdr:nvGrpSpPr>
      <xdr:grpSpPr bwMode="auto">
        <a:xfrm>
          <a:off x="4275521" y="6000734"/>
          <a:ext cx="556252" cy="316304"/>
          <a:chOff x="4" y="469"/>
          <a:chExt cx="50" cy="28"/>
        </a:xfrm>
      </xdr:grpSpPr>
      <xdr:sp macro="" textlink="">
        <xdr:nvSpPr>
          <xdr:cNvPr id="220" name="Oval 421">
            <a:extLst>
              <a:ext uri="{FF2B5EF4-FFF2-40B4-BE49-F238E27FC236}">
                <a16:creationId xmlns:a16="http://schemas.microsoft.com/office/drawing/2014/main" id="{00000000-0008-0000-0500-0000DC000000}"/>
              </a:ext>
            </a:extLst>
          </xdr:cNvPr>
          <xdr:cNvSpPr>
            <a:spLocks noChangeArrowheads="1"/>
          </xdr:cNvSpPr>
        </xdr:nvSpPr>
        <xdr:spPr bwMode="auto">
          <a:xfrm>
            <a:off x="26" y="470"/>
            <a:ext cx="28" cy="27"/>
          </a:xfrm>
          <a:prstGeom prst="ellipse">
            <a:avLst/>
          </a:prstGeom>
          <a:solidFill>
            <a:srgbClr val="FFFFFF"/>
          </a:solidFill>
          <a:ln w="9525">
            <a:solidFill>
              <a:srgbClr val="000000"/>
            </a:solidFill>
            <a:round/>
            <a:headEnd/>
            <a:tailEnd/>
          </a:ln>
        </xdr:spPr>
      </xdr:sp>
      <xdr:sp macro="" textlink="">
        <xdr:nvSpPr>
          <xdr:cNvPr id="221" name="Oval 422">
            <a:extLst>
              <a:ext uri="{FF2B5EF4-FFF2-40B4-BE49-F238E27FC236}">
                <a16:creationId xmlns:a16="http://schemas.microsoft.com/office/drawing/2014/main" id="{00000000-0008-0000-0500-0000DD000000}"/>
              </a:ext>
            </a:extLst>
          </xdr:cNvPr>
          <xdr:cNvSpPr>
            <a:spLocks noChangeArrowheads="1"/>
          </xdr:cNvSpPr>
        </xdr:nvSpPr>
        <xdr:spPr bwMode="auto">
          <a:xfrm>
            <a:off x="4" y="470"/>
            <a:ext cx="28" cy="27"/>
          </a:xfrm>
          <a:prstGeom prst="ellipse">
            <a:avLst/>
          </a:prstGeom>
          <a:solidFill>
            <a:srgbClr val="FFFFFF"/>
          </a:solidFill>
          <a:ln w="9525">
            <a:solidFill>
              <a:srgbClr val="000000"/>
            </a:solidFill>
            <a:round/>
            <a:headEnd/>
            <a:tailEnd/>
          </a:ln>
        </xdr:spPr>
      </xdr:sp>
      <xdr:sp macro="" textlink="">
        <xdr:nvSpPr>
          <xdr:cNvPr id="222" name="WordArt 423">
            <a:extLst>
              <a:ext uri="{FF2B5EF4-FFF2-40B4-BE49-F238E27FC236}">
                <a16:creationId xmlns:a16="http://schemas.microsoft.com/office/drawing/2014/main" id="{00000000-0008-0000-0500-0000DE000000}"/>
              </a:ext>
            </a:extLst>
          </xdr:cNvPr>
          <xdr:cNvSpPr>
            <a:spLocks noChangeArrowheads="1" noChangeShapeType="1" noTextEdit="1"/>
          </xdr:cNvSpPr>
        </xdr:nvSpPr>
        <xdr:spPr bwMode="auto">
          <a:xfrm>
            <a:off x="9" y="478"/>
            <a:ext cx="16" cy="11"/>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P37</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223" name="Picture 424" descr="j0343747">
            <a:extLst>
              <a:ext uri="{FF2B5EF4-FFF2-40B4-BE49-F238E27FC236}">
                <a16:creationId xmlns:a16="http://schemas.microsoft.com/office/drawing/2014/main" id="{00000000-0008-0000-0500-0000D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1" y="469"/>
            <a:ext cx="18"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34" name="WordArt 425">
            <a:extLst>
              <a:ext uri="{FF2B5EF4-FFF2-40B4-BE49-F238E27FC236}">
                <a16:creationId xmlns:a16="http://schemas.microsoft.com/office/drawing/2014/main" id="{00000000-0008-0000-0500-0000EA000000}"/>
              </a:ext>
            </a:extLst>
          </xdr:cNvPr>
          <xdr:cNvSpPr>
            <a:spLocks noChangeArrowheads="1" noChangeShapeType="1" noTextEdit="1"/>
          </xdr:cNvSpPr>
        </xdr:nvSpPr>
        <xdr:spPr bwMode="auto">
          <a:xfrm>
            <a:off x="33" y="487"/>
            <a:ext cx="16" cy="7"/>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clientData/>
  </xdr:twoCellAnchor>
  <xdr:oneCellAnchor>
    <xdr:from>
      <xdr:col>16</xdr:col>
      <xdr:colOff>276225</xdr:colOff>
      <xdr:row>10</xdr:row>
      <xdr:rowOff>152400</xdr:rowOff>
    </xdr:from>
    <xdr:ext cx="76200" cy="209550"/>
    <xdr:sp macro="" textlink="">
      <xdr:nvSpPr>
        <xdr:cNvPr id="235" name="Text Box 95">
          <a:extLst>
            <a:ext uri="{FF2B5EF4-FFF2-40B4-BE49-F238E27FC236}">
              <a16:creationId xmlns:a16="http://schemas.microsoft.com/office/drawing/2014/main" id="{00000000-0008-0000-0500-0000EB000000}"/>
            </a:ext>
          </a:extLst>
        </xdr:cNvPr>
        <xdr:cNvSpPr txBox="1">
          <a:spLocks noChangeArrowheads="1"/>
        </xdr:cNvSpPr>
      </xdr:nvSpPr>
      <xdr:spPr bwMode="auto">
        <a:xfrm>
          <a:off x="2819960" y="8310282"/>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oneCellAnchor>
  <xdr:oneCellAnchor>
    <xdr:from>
      <xdr:col>18</xdr:col>
      <xdr:colOff>169069</xdr:colOff>
      <xdr:row>10</xdr:row>
      <xdr:rowOff>128588</xdr:rowOff>
    </xdr:from>
    <xdr:ext cx="76200" cy="209550"/>
    <xdr:sp macro="" textlink="">
      <xdr:nvSpPr>
        <xdr:cNvPr id="236" name="Text Box 95">
          <a:extLst>
            <a:ext uri="{FF2B5EF4-FFF2-40B4-BE49-F238E27FC236}">
              <a16:creationId xmlns:a16="http://schemas.microsoft.com/office/drawing/2014/main" id="{00000000-0008-0000-0500-0000EC000000}"/>
            </a:ext>
          </a:extLst>
        </xdr:cNvPr>
        <xdr:cNvSpPr txBox="1">
          <a:spLocks noChangeArrowheads="1"/>
        </xdr:cNvSpPr>
      </xdr:nvSpPr>
      <xdr:spPr bwMode="auto">
        <a:xfrm>
          <a:off x="8241507" y="5379244"/>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oneCellAnchor>
  <xdr:oneCellAnchor>
    <xdr:from>
      <xdr:col>6</xdr:col>
      <xdr:colOff>276225</xdr:colOff>
      <xdr:row>37</xdr:row>
      <xdr:rowOff>152400</xdr:rowOff>
    </xdr:from>
    <xdr:ext cx="76200" cy="209550"/>
    <xdr:sp macro="" textlink="">
      <xdr:nvSpPr>
        <xdr:cNvPr id="237" name="Text Box 95">
          <a:extLst>
            <a:ext uri="{FF2B5EF4-FFF2-40B4-BE49-F238E27FC236}">
              <a16:creationId xmlns:a16="http://schemas.microsoft.com/office/drawing/2014/main" id="{00000000-0008-0000-0500-0000ED000000}"/>
            </a:ext>
          </a:extLst>
        </xdr:cNvPr>
        <xdr:cNvSpPr txBox="1">
          <a:spLocks noChangeArrowheads="1"/>
        </xdr:cNvSpPr>
      </xdr:nvSpPr>
      <xdr:spPr bwMode="auto">
        <a:xfrm>
          <a:off x="7134225" y="2259106"/>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oneCellAnchor>
  <xdr:oneCellAnchor>
    <xdr:from>
      <xdr:col>6</xdr:col>
      <xdr:colOff>276225</xdr:colOff>
      <xdr:row>37</xdr:row>
      <xdr:rowOff>152400</xdr:rowOff>
    </xdr:from>
    <xdr:ext cx="76200" cy="209550"/>
    <xdr:sp macro="" textlink="">
      <xdr:nvSpPr>
        <xdr:cNvPr id="238" name="Text Box 95">
          <a:extLst>
            <a:ext uri="{FF2B5EF4-FFF2-40B4-BE49-F238E27FC236}">
              <a16:creationId xmlns:a16="http://schemas.microsoft.com/office/drawing/2014/main" id="{00000000-0008-0000-0500-0000EE000000}"/>
            </a:ext>
          </a:extLst>
        </xdr:cNvPr>
        <xdr:cNvSpPr txBox="1">
          <a:spLocks noChangeArrowheads="1"/>
        </xdr:cNvSpPr>
      </xdr:nvSpPr>
      <xdr:spPr bwMode="auto">
        <a:xfrm>
          <a:off x="7134225" y="2259106"/>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sp>
    <xdr:clientData/>
  </xdr:oneCellAnchor>
  <xdr:twoCellAnchor>
    <xdr:from>
      <xdr:col>16</xdr:col>
      <xdr:colOff>619125</xdr:colOff>
      <xdr:row>1</xdr:row>
      <xdr:rowOff>0</xdr:rowOff>
    </xdr:from>
    <xdr:to>
      <xdr:col>17</xdr:col>
      <xdr:colOff>169500</xdr:colOff>
      <xdr:row>1</xdr:row>
      <xdr:rowOff>360000</xdr:rowOff>
    </xdr:to>
    <xdr:sp macro="" textlink="">
      <xdr:nvSpPr>
        <xdr:cNvPr id="18" name="Line 42">
          <a:extLst>
            <a:ext uri="{FF2B5EF4-FFF2-40B4-BE49-F238E27FC236}">
              <a16:creationId xmlns:a16="http://schemas.microsoft.com/office/drawing/2014/main" id="{00000000-0008-0000-0500-000012000000}"/>
            </a:ext>
          </a:extLst>
        </xdr:cNvPr>
        <xdr:cNvSpPr>
          <a:spLocks noChangeShapeType="1"/>
        </xdr:cNvSpPr>
      </xdr:nvSpPr>
      <xdr:spPr bwMode="auto">
        <a:xfrm flipH="1">
          <a:off x="6391275" y="171450"/>
          <a:ext cx="360000" cy="36000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13</xdr:col>
          <xdr:colOff>0</xdr:colOff>
          <xdr:row>47</xdr:row>
          <xdr:rowOff>9525</xdr:rowOff>
        </xdr:from>
        <xdr:to>
          <xdr:col>15</xdr:col>
          <xdr:colOff>161925</xdr:colOff>
          <xdr:row>48</xdr:row>
          <xdr:rowOff>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5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48</xdr:row>
          <xdr:rowOff>0</xdr:rowOff>
        </xdr:from>
        <xdr:to>
          <xdr:col>15</xdr:col>
          <xdr:colOff>161925</xdr:colOff>
          <xdr:row>48</xdr:row>
          <xdr:rowOff>219075</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5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49</xdr:row>
          <xdr:rowOff>9525</xdr:rowOff>
        </xdr:from>
        <xdr:to>
          <xdr:col>15</xdr:col>
          <xdr:colOff>161925</xdr:colOff>
          <xdr:row>49</xdr:row>
          <xdr:rowOff>219075</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5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50</xdr:row>
          <xdr:rowOff>9525</xdr:rowOff>
        </xdr:from>
        <xdr:to>
          <xdr:col>15</xdr:col>
          <xdr:colOff>161925</xdr:colOff>
          <xdr:row>50</xdr:row>
          <xdr:rowOff>219075</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5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51</xdr:row>
          <xdr:rowOff>0</xdr:rowOff>
        </xdr:from>
        <xdr:to>
          <xdr:col>15</xdr:col>
          <xdr:colOff>161925</xdr:colOff>
          <xdr:row>51</xdr:row>
          <xdr:rowOff>219075</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5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0</xdr:col>
      <xdr:colOff>0</xdr:colOff>
      <xdr:row>1</xdr:row>
      <xdr:rowOff>0</xdr:rowOff>
    </xdr:from>
    <xdr:to>
      <xdr:col>11</xdr:col>
      <xdr:colOff>665850</xdr:colOff>
      <xdr:row>2</xdr:row>
      <xdr:rowOff>0</xdr:rowOff>
    </xdr:to>
    <xdr:sp macro="" textlink="">
      <xdr:nvSpPr>
        <xdr:cNvPr id="110" name="Rectangle 93">
          <a:extLst>
            <a:ext uri="{FF2B5EF4-FFF2-40B4-BE49-F238E27FC236}">
              <a16:creationId xmlns:a16="http://schemas.microsoft.com/office/drawing/2014/main" id="{00000000-0008-0000-0600-00006E000000}"/>
            </a:ext>
          </a:extLst>
        </xdr:cNvPr>
        <xdr:cNvSpPr>
          <a:spLocks noChangeArrowheads="1"/>
        </xdr:cNvSpPr>
      </xdr:nvSpPr>
      <xdr:spPr bwMode="auto">
        <a:xfrm>
          <a:off x="0" y="171450"/>
          <a:ext cx="7200000" cy="409575"/>
        </a:xfrm>
        <a:prstGeom prst="rect">
          <a:avLst/>
        </a:prstGeom>
        <a:solidFill>
          <a:srgbClr val="FFFFFF"/>
        </a:solidFill>
        <a:ln w="9525">
          <a:solidFill>
            <a:srgbClr val="000000"/>
          </a:solidFill>
          <a:miter lim="800000"/>
          <a:headEnd/>
          <a:tailEnd/>
        </a:ln>
      </xdr:spPr>
    </xdr:sp>
    <xdr:clientData/>
  </xdr:twoCellAnchor>
  <xdr:twoCellAnchor>
    <xdr:from>
      <xdr:col>0</xdr:col>
      <xdr:colOff>95250</xdr:colOff>
      <xdr:row>1</xdr:row>
      <xdr:rowOff>123824</xdr:rowOff>
    </xdr:from>
    <xdr:to>
      <xdr:col>3</xdr:col>
      <xdr:colOff>219578</xdr:colOff>
      <xdr:row>1</xdr:row>
      <xdr:rowOff>352425</xdr:rowOff>
    </xdr:to>
    <xdr:sp macro="" textlink="">
      <xdr:nvSpPr>
        <xdr:cNvPr id="114" name="WordArt 97">
          <a:extLst>
            <a:ext uri="{FF2B5EF4-FFF2-40B4-BE49-F238E27FC236}">
              <a16:creationId xmlns:a16="http://schemas.microsoft.com/office/drawing/2014/main" id="{00000000-0008-0000-0600-000072000000}"/>
            </a:ext>
          </a:extLst>
        </xdr:cNvPr>
        <xdr:cNvSpPr>
          <a:spLocks noChangeArrowheads="1" noChangeShapeType="1" noTextEdit="1"/>
        </xdr:cNvSpPr>
      </xdr:nvSpPr>
      <xdr:spPr bwMode="auto">
        <a:xfrm>
          <a:off x="95250" y="295274"/>
          <a:ext cx="1905503" cy="228601"/>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２０２</a:t>
          </a:r>
          <a:r>
            <a:rPr lang="ja-JP" altLang="en-US" sz="1100">
              <a:effectLst/>
              <a:latin typeface="+mn-lt"/>
              <a:ea typeface="+mn-ea"/>
              <a:cs typeface="+mn-cs"/>
            </a:rPr>
            <a:t>６</a:t>
          </a:r>
          <a:r>
            <a:rPr lang="ja-JP" altLang="ja-JP" sz="1100">
              <a:effectLst/>
              <a:latin typeface="+mn-lt"/>
              <a:ea typeface="+mn-ea"/>
              <a:cs typeface="+mn-cs"/>
            </a:rPr>
            <a:t>年度教材一覧</a:t>
          </a:r>
          <a:endParaRPr lang="ja-JP" altLang="ja-JP" sz="1400">
            <a:effectLst/>
          </a:endParaRPr>
        </a:p>
      </xdr:txBody>
    </xdr:sp>
    <xdr:clientData/>
  </xdr:twoCellAnchor>
  <xdr:twoCellAnchor>
    <xdr:from>
      <xdr:col>0</xdr:col>
      <xdr:colOff>0</xdr:colOff>
      <xdr:row>11</xdr:row>
      <xdr:rowOff>99536</xdr:rowOff>
    </xdr:from>
    <xdr:to>
      <xdr:col>4</xdr:col>
      <xdr:colOff>438150</xdr:colOff>
      <xdr:row>12</xdr:row>
      <xdr:rowOff>146001</xdr:rowOff>
    </xdr:to>
    <xdr:grpSp>
      <xdr:nvGrpSpPr>
        <xdr:cNvPr id="3" name="グループ化 2">
          <a:extLst>
            <a:ext uri="{FF2B5EF4-FFF2-40B4-BE49-F238E27FC236}">
              <a16:creationId xmlns:a16="http://schemas.microsoft.com/office/drawing/2014/main" id="{00000000-0008-0000-0600-000003000000}"/>
            </a:ext>
          </a:extLst>
        </xdr:cNvPr>
        <xdr:cNvGrpSpPr/>
      </xdr:nvGrpSpPr>
      <xdr:grpSpPr>
        <a:xfrm>
          <a:off x="0" y="2453572"/>
          <a:ext cx="2669721" cy="277786"/>
          <a:chOff x="0" y="632912"/>
          <a:chExt cx="2665029" cy="258961"/>
        </a:xfrm>
      </xdr:grpSpPr>
      <xdr:sp macro="" textlink="">
        <xdr:nvSpPr>
          <xdr:cNvPr id="72888" name="Rectangle 17">
            <a:extLst>
              <a:ext uri="{FF2B5EF4-FFF2-40B4-BE49-F238E27FC236}">
                <a16:creationId xmlns:a16="http://schemas.microsoft.com/office/drawing/2014/main" id="{00000000-0008-0000-0600-0000B81C0100}"/>
              </a:ext>
            </a:extLst>
          </xdr:cNvPr>
          <xdr:cNvSpPr>
            <a:spLocks noChangeArrowheads="1"/>
          </xdr:cNvSpPr>
        </xdr:nvSpPr>
        <xdr:spPr bwMode="auto">
          <a:xfrm>
            <a:off x="0" y="661659"/>
            <a:ext cx="2665029" cy="205336"/>
          </a:xfrm>
          <a:prstGeom prst="rect">
            <a:avLst/>
          </a:prstGeom>
          <a:solidFill>
            <a:schemeClr val="bg1">
              <a:lumMod val="85000"/>
            </a:schemeClr>
          </a:solidFill>
          <a:ln w="9525">
            <a:solidFill>
              <a:srgbClr val="000000"/>
            </a:solidFill>
            <a:miter lim="800000"/>
            <a:headEnd/>
            <a:tailEnd/>
          </a:ln>
        </xdr:spPr>
      </xdr:sp>
      <xdr:sp macro="" textlink="">
        <xdr:nvSpPr>
          <xdr:cNvPr id="21522" name="WordArt 18">
            <a:extLst>
              <a:ext uri="{FF2B5EF4-FFF2-40B4-BE49-F238E27FC236}">
                <a16:creationId xmlns:a16="http://schemas.microsoft.com/office/drawing/2014/main" id="{00000000-0008-0000-0600-000012540000}"/>
              </a:ext>
            </a:extLst>
          </xdr:cNvPr>
          <xdr:cNvSpPr>
            <a:spLocks noChangeArrowheads="1" noChangeShapeType="1" noTextEdit="1"/>
          </xdr:cNvSpPr>
        </xdr:nvSpPr>
        <xdr:spPr bwMode="auto">
          <a:xfrm>
            <a:off x="787567" y="697250"/>
            <a:ext cx="1328041" cy="142366"/>
          </a:xfrm>
          <a:prstGeom prst="rect">
            <a:avLst/>
          </a:prstGeom>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中学１・２年の総復習</a:t>
            </a:r>
          </a:p>
        </xdr:txBody>
      </xdr:sp>
      <xdr:sp macro="" textlink="">
        <xdr:nvSpPr>
          <xdr:cNvPr id="72890" name="Oval 19">
            <a:extLst>
              <a:ext uri="{FF2B5EF4-FFF2-40B4-BE49-F238E27FC236}">
                <a16:creationId xmlns:a16="http://schemas.microsoft.com/office/drawing/2014/main" id="{00000000-0008-0000-0600-0000BA1C0100}"/>
              </a:ext>
            </a:extLst>
          </xdr:cNvPr>
          <xdr:cNvSpPr>
            <a:spLocks noChangeArrowheads="1"/>
          </xdr:cNvSpPr>
        </xdr:nvSpPr>
        <xdr:spPr bwMode="auto">
          <a:xfrm>
            <a:off x="302475" y="632912"/>
            <a:ext cx="273548" cy="258961"/>
          </a:xfrm>
          <a:prstGeom prst="ellipse">
            <a:avLst/>
          </a:prstGeom>
          <a:solidFill>
            <a:srgbClr val="FFFFFF"/>
          </a:solidFill>
          <a:ln w="9525">
            <a:solidFill>
              <a:srgbClr val="000000"/>
            </a:solidFill>
            <a:round/>
            <a:headEnd/>
            <a:tailEnd/>
          </a:ln>
        </xdr:spPr>
      </xdr:sp>
      <xdr:sp macro="" textlink="">
        <xdr:nvSpPr>
          <xdr:cNvPr id="72891" name="Oval 20">
            <a:extLst>
              <a:ext uri="{FF2B5EF4-FFF2-40B4-BE49-F238E27FC236}">
                <a16:creationId xmlns:a16="http://schemas.microsoft.com/office/drawing/2014/main" id="{00000000-0008-0000-0600-0000BB1C0100}"/>
              </a:ext>
            </a:extLst>
          </xdr:cNvPr>
          <xdr:cNvSpPr>
            <a:spLocks noChangeArrowheads="1"/>
          </xdr:cNvSpPr>
        </xdr:nvSpPr>
        <xdr:spPr bwMode="auto">
          <a:xfrm>
            <a:off x="75812" y="632912"/>
            <a:ext cx="273548" cy="258961"/>
          </a:xfrm>
          <a:prstGeom prst="ellipse">
            <a:avLst/>
          </a:prstGeom>
          <a:solidFill>
            <a:srgbClr val="FFFFFF"/>
          </a:solidFill>
          <a:ln w="9525">
            <a:solidFill>
              <a:srgbClr val="000000"/>
            </a:solidFill>
            <a:round/>
            <a:headEnd/>
            <a:tailEnd/>
          </a:ln>
        </xdr:spPr>
      </xdr:sp>
      <xdr:sp macro="" textlink="">
        <xdr:nvSpPr>
          <xdr:cNvPr id="21525" name="WordArt 21">
            <a:extLst>
              <a:ext uri="{FF2B5EF4-FFF2-40B4-BE49-F238E27FC236}">
                <a16:creationId xmlns:a16="http://schemas.microsoft.com/office/drawing/2014/main" id="{00000000-0008-0000-0600-000015540000}"/>
              </a:ext>
            </a:extLst>
          </xdr:cNvPr>
          <xdr:cNvSpPr>
            <a:spLocks noChangeArrowheads="1" noChangeShapeType="1" noTextEdit="1"/>
          </xdr:cNvSpPr>
        </xdr:nvSpPr>
        <xdr:spPr bwMode="auto">
          <a:xfrm>
            <a:off x="116339" y="715046"/>
            <a:ext cx="197774" cy="106775"/>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P35</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72893" name="Picture 22" descr="j0343747">
            <a:extLst>
              <a:ext uri="{FF2B5EF4-FFF2-40B4-BE49-F238E27FC236}">
                <a16:creationId xmlns:a16="http://schemas.microsoft.com/office/drawing/2014/main" id="{00000000-0008-0000-0600-0000BD1C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66931" y="633194"/>
            <a:ext cx="155023" cy="18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1527" name="WordArt 23">
            <a:extLst>
              <a:ext uri="{FF2B5EF4-FFF2-40B4-BE49-F238E27FC236}">
                <a16:creationId xmlns:a16="http://schemas.microsoft.com/office/drawing/2014/main" id="{00000000-0008-0000-0600-000017540000}"/>
              </a:ext>
            </a:extLst>
          </xdr:cNvPr>
          <xdr:cNvSpPr>
            <a:spLocks noChangeArrowheads="1" noChangeShapeType="1" noTextEdit="1"/>
          </xdr:cNvSpPr>
        </xdr:nvSpPr>
        <xdr:spPr bwMode="auto">
          <a:xfrm>
            <a:off x="379943" y="795125"/>
            <a:ext cx="151239" cy="62285"/>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clientData/>
  </xdr:twoCellAnchor>
  <xdr:twoCellAnchor>
    <xdr:from>
      <xdr:col>10</xdr:col>
      <xdr:colOff>3104</xdr:colOff>
      <xdr:row>2</xdr:row>
      <xdr:rowOff>49831</xdr:rowOff>
    </xdr:from>
    <xdr:to>
      <xdr:col>12</xdr:col>
      <xdr:colOff>437030</xdr:colOff>
      <xdr:row>4</xdr:row>
      <xdr:rowOff>34675</xdr:rowOff>
    </xdr:to>
    <xdr:grpSp>
      <xdr:nvGrpSpPr>
        <xdr:cNvPr id="15" name="グループ化 14">
          <a:extLst>
            <a:ext uri="{FF2B5EF4-FFF2-40B4-BE49-F238E27FC236}">
              <a16:creationId xmlns:a16="http://schemas.microsoft.com/office/drawing/2014/main" id="{00000000-0008-0000-0600-00000F000000}"/>
            </a:ext>
          </a:extLst>
        </xdr:cNvPr>
        <xdr:cNvGrpSpPr/>
      </xdr:nvGrpSpPr>
      <xdr:grpSpPr>
        <a:xfrm>
          <a:off x="5663675" y="634938"/>
          <a:ext cx="2366141" cy="284201"/>
          <a:chOff x="4722934" y="3331559"/>
          <a:chExt cx="2329636" cy="287026"/>
        </a:xfrm>
      </xdr:grpSpPr>
      <xdr:sp macro="" textlink="">
        <xdr:nvSpPr>
          <xdr:cNvPr id="224" name="Rectangle 274">
            <a:extLst>
              <a:ext uri="{FF2B5EF4-FFF2-40B4-BE49-F238E27FC236}">
                <a16:creationId xmlns:a16="http://schemas.microsoft.com/office/drawing/2014/main" id="{00000000-0008-0000-0600-0000E0000000}"/>
              </a:ext>
            </a:extLst>
          </xdr:cNvPr>
          <xdr:cNvSpPr>
            <a:spLocks noChangeArrowheads="1"/>
          </xdr:cNvSpPr>
        </xdr:nvSpPr>
        <xdr:spPr bwMode="auto">
          <a:xfrm>
            <a:off x="4722934" y="3369652"/>
            <a:ext cx="2329636" cy="226079"/>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225" name="WordArt 275">
            <a:extLst>
              <a:ext uri="{FF2B5EF4-FFF2-40B4-BE49-F238E27FC236}">
                <a16:creationId xmlns:a16="http://schemas.microsoft.com/office/drawing/2014/main" id="{00000000-0008-0000-0600-0000E1000000}"/>
              </a:ext>
            </a:extLst>
          </xdr:cNvPr>
          <xdr:cNvSpPr>
            <a:spLocks noChangeArrowheads="1" noChangeShapeType="1" noTextEdit="1"/>
          </xdr:cNvSpPr>
        </xdr:nvSpPr>
        <xdr:spPr bwMode="auto">
          <a:xfrm>
            <a:off x="5364307" y="3407752"/>
            <a:ext cx="1437070" cy="150935"/>
          </a:xfrm>
          <a:prstGeom prst="rect">
            <a:avLst/>
          </a:prstGeom>
          <a:grpFill/>
        </xdr:spPr>
        <xdr:txBody>
          <a:bodyPr wrap="none" fromWordArt="1">
            <a:prstTxWarp prst="textPlain">
              <a:avLst>
                <a:gd name="adj" fmla="val 50000"/>
              </a:avLst>
            </a:prstTxWarp>
          </a:bodyP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100">
                <a:effectLst/>
                <a:latin typeface="+mn-lt"/>
                <a:ea typeface="+mn-ea"/>
                <a:cs typeface="+mn-cs"/>
              </a:rPr>
              <a:t>公立入試直前予想演習</a:t>
            </a:r>
            <a:endParaRPr lang="en-US" altLang="ja-JP" sz="1200" kern="10" spc="0">
              <a:ln w="9525">
                <a:noFill/>
                <a:round/>
                <a:headEnd/>
                <a:tailEnd/>
              </a:ln>
              <a:solidFill>
                <a:srgbClr val="000000"/>
              </a:solidFill>
              <a:effectLst/>
              <a:latin typeface="ＭＳ Ｐゴシック"/>
              <a:ea typeface="ＭＳ Ｐゴシック"/>
            </a:endParaRPr>
          </a:p>
        </xdr:txBody>
      </xdr:sp>
      <xdr:grpSp>
        <xdr:nvGrpSpPr>
          <xdr:cNvPr id="226" name="グループ化 225">
            <a:extLst>
              <a:ext uri="{FF2B5EF4-FFF2-40B4-BE49-F238E27FC236}">
                <a16:creationId xmlns:a16="http://schemas.microsoft.com/office/drawing/2014/main" id="{00000000-0008-0000-0600-0000E2000000}"/>
              </a:ext>
            </a:extLst>
          </xdr:cNvPr>
          <xdr:cNvGrpSpPr/>
        </xdr:nvGrpSpPr>
        <xdr:grpSpPr>
          <a:xfrm>
            <a:off x="4751637" y="3331559"/>
            <a:ext cx="481125" cy="287026"/>
            <a:chOff x="4695953" y="3019425"/>
            <a:chExt cx="455426" cy="286239"/>
          </a:xfrm>
        </xdr:grpSpPr>
        <xdr:sp macro="" textlink="">
          <xdr:nvSpPr>
            <xdr:cNvPr id="227" name="Oval 276">
              <a:extLst>
                <a:ext uri="{FF2B5EF4-FFF2-40B4-BE49-F238E27FC236}">
                  <a16:creationId xmlns:a16="http://schemas.microsoft.com/office/drawing/2014/main" id="{00000000-0008-0000-0600-0000E3000000}"/>
                </a:ext>
              </a:extLst>
            </xdr:cNvPr>
            <xdr:cNvSpPr>
              <a:spLocks noChangeArrowheads="1"/>
            </xdr:cNvSpPr>
          </xdr:nvSpPr>
          <xdr:spPr bwMode="auto">
            <a:xfrm>
              <a:off x="4896614" y="3028950"/>
              <a:ext cx="254765" cy="276714"/>
            </a:xfrm>
            <a:prstGeom prst="ellipse">
              <a:avLst/>
            </a:prstGeom>
            <a:solidFill>
              <a:srgbClr val="FFFFFF"/>
            </a:solidFill>
            <a:ln w="9525">
              <a:solidFill>
                <a:srgbClr val="000000"/>
              </a:solidFill>
              <a:round/>
              <a:headEnd/>
              <a:tailEnd/>
            </a:ln>
          </xdr:spPr>
        </xdr:sp>
        <xdr:sp macro="" textlink="">
          <xdr:nvSpPr>
            <xdr:cNvPr id="228" name="Oval 277">
              <a:extLst>
                <a:ext uri="{FF2B5EF4-FFF2-40B4-BE49-F238E27FC236}">
                  <a16:creationId xmlns:a16="http://schemas.microsoft.com/office/drawing/2014/main" id="{00000000-0008-0000-0600-0000E4000000}"/>
                </a:ext>
              </a:extLst>
            </xdr:cNvPr>
            <xdr:cNvSpPr>
              <a:spLocks noChangeArrowheads="1"/>
            </xdr:cNvSpPr>
          </xdr:nvSpPr>
          <xdr:spPr bwMode="auto">
            <a:xfrm>
              <a:off x="4695953" y="3028949"/>
              <a:ext cx="254765" cy="276714"/>
            </a:xfrm>
            <a:prstGeom prst="ellipse">
              <a:avLst/>
            </a:prstGeom>
            <a:solidFill>
              <a:srgbClr val="FFFFFF"/>
            </a:solidFill>
            <a:ln w="9525">
              <a:solidFill>
                <a:srgbClr val="000000"/>
              </a:solidFill>
              <a:round/>
              <a:headEnd/>
              <a:tailEnd/>
            </a:ln>
          </xdr:spPr>
        </xdr:sp>
        <xdr:sp macro="" textlink="">
          <xdr:nvSpPr>
            <xdr:cNvPr id="229" name="WordArt 278">
              <a:extLst>
                <a:ext uri="{FF2B5EF4-FFF2-40B4-BE49-F238E27FC236}">
                  <a16:creationId xmlns:a16="http://schemas.microsoft.com/office/drawing/2014/main" id="{00000000-0008-0000-0600-0000E5000000}"/>
                </a:ext>
              </a:extLst>
            </xdr:cNvPr>
            <xdr:cNvSpPr>
              <a:spLocks noChangeArrowheads="1" noChangeShapeType="1" noTextEdit="1"/>
            </xdr:cNvSpPr>
          </xdr:nvSpPr>
          <xdr:spPr bwMode="auto">
            <a:xfrm>
              <a:off x="4753279" y="3114675"/>
              <a:ext cx="162442"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P38</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230" name="Picture 279" descr="j0343747">
              <a:extLst>
                <a:ext uri="{FF2B5EF4-FFF2-40B4-BE49-F238E27FC236}">
                  <a16:creationId xmlns:a16="http://schemas.microsoft.com/office/drawing/2014/main" id="{00000000-0008-0000-06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4953943" y="3019425"/>
              <a:ext cx="152887" cy="190500"/>
            </a:xfrm>
            <a:prstGeom prst="rect">
              <a:avLst/>
            </a:prstGeom>
            <a:grpFill/>
            <a:ln w="9525">
              <a:noFill/>
              <a:miter lim="800000"/>
              <a:headEnd/>
              <a:tailEnd/>
            </a:ln>
          </xdr:spPr>
        </xdr:pic>
        <xdr:sp macro="" textlink="">
          <xdr:nvSpPr>
            <xdr:cNvPr id="231" name="WordArt 280">
              <a:extLst>
                <a:ext uri="{FF2B5EF4-FFF2-40B4-BE49-F238E27FC236}">
                  <a16:creationId xmlns:a16="http://schemas.microsoft.com/office/drawing/2014/main" id="{00000000-0008-0000-0600-0000E7000000}"/>
                </a:ext>
              </a:extLst>
            </xdr:cNvPr>
            <xdr:cNvSpPr>
              <a:spLocks noChangeArrowheads="1" noChangeShapeType="1" noTextEdit="1"/>
            </xdr:cNvSpPr>
          </xdr:nvSpPr>
          <xdr:spPr bwMode="auto">
            <a:xfrm>
              <a:off x="4982610" y="3200400"/>
              <a:ext cx="133776"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0</xdr:col>
      <xdr:colOff>0</xdr:colOff>
      <xdr:row>2</xdr:row>
      <xdr:rowOff>60062</xdr:rowOff>
    </xdr:from>
    <xdr:to>
      <xdr:col>4</xdr:col>
      <xdr:colOff>438883</xdr:colOff>
      <xdr:row>4</xdr:row>
      <xdr:rowOff>27494</xdr:rowOff>
    </xdr:to>
    <xdr:grpSp>
      <xdr:nvGrpSpPr>
        <xdr:cNvPr id="164" name="グループ化 163">
          <a:extLst>
            <a:ext uri="{FF2B5EF4-FFF2-40B4-BE49-F238E27FC236}">
              <a16:creationId xmlns:a16="http://schemas.microsoft.com/office/drawing/2014/main" id="{00000000-0008-0000-0600-0000A4000000}"/>
            </a:ext>
          </a:extLst>
        </xdr:cNvPr>
        <xdr:cNvGrpSpPr/>
      </xdr:nvGrpSpPr>
      <xdr:grpSpPr>
        <a:xfrm>
          <a:off x="0" y="645169"/>
          <a:ext cx="2670454" cy="266789"/>
          <a:chOff x="0" y="634361"/>
          <a:chExt cx="2181958" cy="284465"/>
        </a:xfrm>
      </xdr:grpSpPr>
      <xdr:sp macro="" textlink="">
        <xdr:nvSpPr>
          <xdr:cNvPr id="165" name="Rectangle 17">
            <a:extLst>
              <a:ext uri="{FF2B5EF4-FFF2-40B4-BE49-F238E27FC236}">
                <a16:creationId xmlns:a16="http://schemas.microsoft.com/office/drawing/2014/main" id="{00000000-0008-0000-0600-0000A5000000}"/>
              </a:ext>
            </a:extLst>
          </xdr:cNvPr>
          <xdr:cNvSpPr>
            <a:spLocks noChangeArrowheads="1"/>
          </xdr:cNvSpPr>
        </xdr:nvSpPr>
        <xdr:spPr bwMode="auto">
          <a:xfrm>
            <a:off x="0" y="666750"/>
            <a:ext cx="2181958" cy="219808"/>
          </a:xfrm>
          <a:prstGeom prst="rect">
            <a:avLst/>
          </a:prstGeom>
          <a:solidFill>
            <a:schemeClr val="bg1">
              <a:lumMod val="85000"/>
            </a:schemeClr>
          </a:solidFill>
          <a:ln w="9525">
            <a:solidFill>
              <a:srgbClr val="000000"/>
            </a:solidFill>
            <a:miter lim="800000"/>
            <a:headEnd/>
            <a:tailEnd/>
          </a:ln>
        </xdr:spPr>
      </xdr:sp>
      <xdr:sp macro="" textlink="">
        <xdr:nvSpPr>
          <xdr:cNvPr id="166" name="WordArt 18">
            <a:extLst>
              <a:ext uri="{FF2B5EF4-FFF2-40B4-BE49-F238E27FC236}">
                <a16:creationId xmlns:a16="http://schemas.microsoft.com/office/drawing/2014/main" id="{00000000-0008-0000-0600-0000A6000000}"/>
              </a:ext>
            </a:extLst>
          </xdr:cNvPr>
          <xdr:cNvSpPr>
            <a:spLocks noChangeArrowheads="1" noChangeShapeType="1" noTextEdit="1"/>
          </xdr:cNvSpPr>
        </xdr:nvSpPr>
        <xdr:spPr bwMode="auto">
          <a:xfrm>
            <a:off x="568267" y="704850"/>
            <a:ext cx="1315653" cy="152400"/>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高校入試必須事項の完成</a:t>
            </a:r>
            <a:endParaRPr lang="ja-JP" altLang="ja-JP" sz="1200">
              <a:effectLst/>
            </a:endParaRPr>
          </a:p>
        </xdr:txBody>
      </xdr:sp>
      <xdr:sp macro="" textlink="">
        <xdr:nvSpPr>
          <xdr:cNvPr id="167" name="Oval 19">
            <a:extLst>
              <a:ext uri="{FF2B5EF4-FFF2-40B4-BE49-F238E27FC236}">
                <a16:creationId xmlns:a16="http://schemas.microsoft.com/office/drawing/2014/main" id="{00000000-0008-0000-0600-0000A7000000}"/>
              </a:ext>
            </a:extLst>
          </xdr:cNvPr>
          <xdr:cNvSpPr>
            <a:spLocks noChangeArrowheads="1"/>
          </xdr:cNvSpPr>
        </xdr:nvSpPr>
        <xdr:spPr bwMode="auto">
          <a:xfrm>
            <a:off x="254427" y="635977"/>
            <a:ext cx="223902" cy="282849"/>
          </a:xfrm>
          <a:prstGeom prst="ellipse">
            <a:avLst/>
          </a:prstGeom>
          <a:solidFill>
            <a:srgbClr val="FFFFFF"/>
          </a:solidFill>
          <a:ln w="9525">
            <a:solidFill>
              <a:srgbClr val="000000"/>
            </a:solidFill>
            <a:round/>
            <a:headEnd/>
            <a:tailEnd/>
          </a:ln>
        </xdr:spPr>
      </xdr:sp>
      <xdr:sp macro="" textlink="">
        <xdr:nvSpPr>
          <xdr:cNvPr id="168" name="Oval 20">
            <a:extLst>
              <a:ext uri="{FF2B5EF4-FFF2-40B4-BE49-F238E27FC236}">
                <a16:creationId xmlns:a16="http://schemas.microsoft.com/office/drawing/2014/main" id="{00000000-0008-0000-0600-0000A8000000}"/>
              </a:ext>
            </a:extLst>
          </xdr:cNvPr>
          <xdr:cNvSpPr>
            <a:spLocks noChangeArrowheads="1"/>
          </xdr:cNvSpPr>
        </xdr:nvSpPr>
        <xdr:spPr bwMode="auto">
          <a:xfrm>
            <a:off x="62070" y="635977"/>
            <a:ext cx="223902" cy="282849"/>
          </a:xfrm>
          <a:prstGeom prst="ellipse">
            <a:avLst/>
          </a:prstGeom>
          <a:solidFill>
            <a:srgbClr val="FFFFFF"/>
          </a:solidFill>
          <a:ln w="9525">
            <a:solidFill>
              <a:srgbClr val="000000"/>
            </a:solidFill>
            <a:round/>
            <a:headEnd/>
            <a:tailEnd/>
          </a:ln>
        </xdr:spPr>
      </xdr:sp>
      <xdr:sp macro="" textlink="">
        <xdr:nvSpPr>
          <xdr:cNvPr id="169" name="WordArt 21">
            <a:extLst>
              <a:ext uri="{FF2B5EF4-FFF2-40B4-BE49-F238E27FC236}">
                <a16:creationId xmlns:a16="http://schemas.microsoft.com/office/drawing/2014/main" id="{00000000-0008-0000-0600-0000A9000000}"/>
              </a:ext>
            </a:extLst>
          </xdr:cNvPr>
          <xdr:cNvSpPr>
            <a:spLocks noChangeArrowheads="1" noChangeShapeType="1" noTextEdit="1"/>
          </xdr:cNvSpPr>
        </xdr:nvSpPr>
        <xdr:spPr bwMode="auto">
          <a:xfrm>
            <a:off x="95250" y="723900"/>
            <a:ext cx="161925" cy="114300"/>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P34</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170" name="Picture 22" descr="j0343747">
            <a:extLst>
              <a:ext uri="{FF2B5EF4-FFF2-40B4-BE49-F238E27FC236}">
                <a16:creationId xmlns:a16="http://schemas.microsoft.com/office/drawing/2014/main" id="{00000000-0008-0000-0600-0000A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297058" y="634361"/>
            <a:ext cx="132542" cy="190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71" name="WordArt 23">
            <a:extLst>
              <a:ext uri="{FF2B5EF4-FFF2-40B4-BE49-F238E27FC236}">
                <a16:creationId xmlns:a16="http://schemas.microsoft.com/office/drawing/2014/main" id="{00000000-0008-0000-0600-0000AB000000}"/>
              </a:ext>
            </a:extLst>
          </xdr:cNvPr>
          <xdr:cNvSpPr>
            <a:spLocks noChangeArrowheads="1" noChangeShapeType="1" noTextEdit="1"/>
          </xdr:cNvSpPr>
        </xdr:nvSpPr>
        <xdr:spPr bwMode="auto">
          <a:xfrm>
            <a:off x="317073" y="809625"/>
            <a:ext cx="123825" cy="66675"/>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clientData/>
  </xdr:twoCellAnchor>
  <xdr:twoCellAnchor>
    <xdr:from>
      <xdr:col>0</xdr:col>
      <xdr:colOff>0</xdr:colOff>
      <xdr:row>25</xdr:row>
      <xdr:rowOff>81676</xdr:rowOff>
    </xdr:from>
    <xdr:to>
      <xdr:col>5</xdr:col>
      <xdr:colOff>37</xdr:colOff>
      <xdr:row>26</xdr:row>
      <xdr:rowOff>128141</xdr:rowOff>
    </xdr:to>
    <xdr:grpSp>
      <xdr:nvGrpSpPr>
        <xdr:cNvPr id="172" name="グループ化 171">
          <a:extLst>
            <a:ext uri="{FF2B5EF4-FFF2-40B4-BE49-F238E27FC236}">
              <a16:creationId xmlns:a16="http://schemas.microsoft.com/office/drawing/2014/main" id="{00000000-0008-0000-0600-0000AC000000}"/>
            </a:ext>
          </a:extLst>
        </xdr:cNvPr>
        <xdr:cNvGrpSpPr/>
      </xdr:nvGrpSpPr>
      <xdr:grpSpPr>
        <a:xfrm>
          <a:off x="0" y="5674212"/>
          <a:ext cx="2680644" cy="277786"/>
          <a:chOff x="0" y="635977"/>
          <a:chExt cx="2181958" cy="261411"/>
        </a:xfrm>
      </xdr:grpSpPr>
      <xdr:sp macro="" textlink="">
        <xdr:nvSpPr>
          <xdr:cNvPr id="173" name="Rectangle 17">
            <a:extLst>
              <a:ext uri="{FF2B5EF4-FFF2-40B4-BE49-F238E27FC236}">
                <a16:creationId xmlns:a16="http://schemas.microsoft.com/office/drawing/2014/main" id="{00000000-0008-0000-0600-0000AD000000}"/>
              </a:ext>
            </a:extLst>
          </xdr:cNvPr>
          <xdr:cNvSpPr>
            <a:spLocks noChangeArrowheads="1"/>
          </xdr:cNvSpPr>
        </xdr:nvSpPr>
        <xdr:spPr bwMode="auto">
          <a:xfrm>
            <a:off x="0" y="666750"/>
            <a:ext cx="2181958" cy="219808"/>
          </a:xfrm>
          <a:prstGeom prst="rect">
            <a:avLst/>
          </a:prstGeom>
          <a:solidFill>
            <a:schemeClr val="bg1">
              <a:lumMod val="85000"/>
            </a:schemeClr>
          </a:solidFill>
          <a:ln w="9525">
            <a:solidFill>
              <a:srgbClr val="000000"/>
            </a:solidFill>
            <a:miter lim="800000"/>
            <a:headEnd/>
            <a:tailEnd/>
          </a:ln>
        </xdr:spPr>
      </xdr:sp>
      <xdr:sp macro="" textlink="">
        <xdr:nvSpPr>
          <xdr:cNvPr id="174" name="WordArt 18">
            <a:extLst>
              <a:ext uri="{FF2B5EF4-FFF2-40B4-BE49-F238E27FC236}">
                <a16:creationId xmlns:a16="http://schemas.microsoft.com/office/drawing/2014/main" id="{00000000-0008-0000-0600-0000AE000000}"/>
              </a:ext>
            </a:extLst>
          </xdr:cNvPr>
          <xdr:cNvSpPr>
            <a:spLocks noChangeArrowheads="1" noChangeShapeType="1" noTextEdit="1"/>
          </xdr:cNvSpPr>
        </xdr:nvSpPr>
        <xdr:spPr bwMode="auto">
          <a:xfrm>
            <a:off x="564093" y="704850"/>
            <a:ext cx="1447218" cy="152400"/>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高校入試対策</a:t>
            </a:r>
            <a:r>
              <a:rPr lang="ja-JP" altLang="ja-JP" sz="1100" baseline="0">
                <a:effectLst/>
                <a:latin typeface="+mn-lt"/>
                <a:ea typeface="+mn-ea"/>
                <a:cs typeface="+mn-cs"/>
              </a:rPr>
              <a:t> 得点力</a:t>
            </a:r>
            <a:r>
              <a:rPr lang="en-US" altLang="ja-JP" sz="1100" baseline="0">
                <a:effectLst/>
                <a:latin typeface="+mn-lt"/>
                <a:ea typeface="+mn-ea"/>
                <a:cs typeface="+mn-cs"/>
              </a:rPr>
              <a:t>UP</a:t>
            </a:r>
            <a:r>
              <a:rPr lang="ja-JP" altLang="ja-JP" sz="1100" baseline="0">
                <a:effectLst/>
                <a:latin typeface="+mn-lt"/>
                <a:ea typeface="+mn-ea"/>
                <a:cs typeface="+mn-cs"/>
              </a:rPr>
              <a:t>シリーズ</a:t>
            </a:r>
            <a:endParaRPr lang="ja-JP" altLang="ja-JP">
              <a:effectLst/>
            </a:endParaRPr>
          </a:p>
        </xdr:txBody>
      </xdr:sp>
      <xdr:sp macro="" textlink="">
        <xdr:nvSpPr>
          <xdr:cNvPr id="175" name="Oval 19">
            <a:extLst>
              <a:ext uri="{FF2B5EF4-FFF2-40B4-BE49-F238E27FC236}">
                <a16:creationId xmlns:a16="http://schemas.microsoft.com/office/drawing/2014/main" id="{00000000-0008-0000-0600-0000AF000000}"/>
              </a:ext>
            </a:extLst>
          </xdr:cNvPr>
          <xdr:cNvSpPr>
            <a:spLocks noChangeArrowheads="1"/>
          </xdr:cNvSpPr>
        </xdr:nvSpPr>
        <xdr:spPr bwMode="auto">
          <a:xfrm>
            <a:off x="249250" y="635977"/>
            <a:ext cx="219807" cy="261411"/>
          </a:xfrm>
          <a:prstGeom prst="ellipse">
            <a:avLst/>
          </a:prstGeom>
          <a:solidFill>
            <a:srgbClr val="FFFFFF"/>
          </a:solidFill>
          <a:ln w="9525">
            <a:solidFill>
              <a:srgbClr val="000000"/>
            </a:solidFill>
            <a:round/>
            <a:headEnd/>
            <a:tailEnd/>
          </a:ln>
        </xdr:spPr>
      </xdr:sp>
      <xdr:sp macro="" textlink="">
        <xdr:nvSpPr>
          <xdr:cNvPr id="176" name="Oval 20">
            <a:extLst>
              <a:ext uri="{FF2B5EF4-FFF2-40B4-BE49-F238E27FC236}">
                <a16:creationId xmlns:a16="http://schemas.microsoft.com/office/drawing/2014/main" id="{00000000-0008-0000-0600-0000B0000000}"/>
              </a:ext>
            </a:extLst>
          </xdr:cNvPr>
          <xdr:cNvSpPr>
            <a:spLocks noChangeArrowheads="1"/>
          </xdr:cNvSpPr>
        </xdr:nvSpPr>
        <xdr:spPr bwMode="auto">
          <a:xfrm>
            <a:off x="62070" y="635977"/>
            <a:ext cx="223225" cy="261411"/>
          </a:xfrm>
          <a:prstGeom prst="ellipse">
            <a:avLst/>
          </a:prstGeom>
          <a:solidFill>
            <a:srgbClr val="FFFFFF"/>
          </a:solidFill>
          <a:ln w="9525">
            <a:solidFill>
              <a:srgbClr val="000000"/>
            </a:solidFill>
            <a:round/>
            <a:headEnd/>
            <a:tailEnd/>
          </a:ln>
        </xdr:spPr>
      </xdr:sp>
      <xdr:sp macro="" textlink="">
        <xdr:nvSpPr>
          <xdr:cNvPr id="177" name="WordArt 21">
            <a:extLst>
              <a:ext uri="{FF2B5EF4-FFF2-40B4-BE49-F238E27FC236}">
                <a16:creationId xmlns:a16="http://schemas.microsoft.com/office/drawing/2014/main" id="{00000000-0008-0000-0600-0000B1000000}"/>
              </a:ext>
            </a:extLst>
          </xdr:cNvPr>
          <xdr:cNvSpPr>
            <a:spLocks noChangeArrowheads="1" noChangeShapeType="1" noTextEdit="1"/>
          </xdr:cNvSpPr>
        </xdr:nvSpPr>
        <xdr:spPr bwMode="auto">
          <a:xfrm>
            <a:off x="95250" y="709899"/>
            <a:ext cx="161925" cy="114300"/>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P35</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178" name="Picture 22" descr="j0343747">
            <a:extLst>
              <a:ext uri="{FF2B5EF4-FFF2-40B4-BE49-F238E27FC236}">
                <a16:creationId xmlns:a16="http://schemas.microsoft.com/office/drawing/2014/main" id="{00000000-0008-0000-0600-0000B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293545" y="640615"/>
            <a:ext cx="127600" cy="176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79" name="WordArt 23">
            <a:extLst>
              <a:ext uri="{FF2B5EF4-FFF2-40B4-BE49-F238E27FC236}">
                <a16:creationId xmlns:a16="http://schemas.microsoft.com/office/drawing/2014/main" id="{00000000-0008-0000-0600-0000B3000000}"/>
              </a:ext>
            </a:extLst>
          </xdr:cNvPr>
          <xdr:cNvSpPr>
            <a:spLocks noChangeArrowheads="1" noChangeShapeType="1" noTextEdit="1"/>
          </xdr:cNvSpPr>
        </xdr:nvSpPr>
        <xdr:spPr bwMode="auto">
          <a:xfrm>
            <a:off x="311117" y="795624"/>
            <a:ext cx="123825" cy="66675"/>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clientData/>
  </xdr:twoCellAnchor>
  <xdr:twoCellAnchor>
    <xdr:from>
      <xdr:col>0</xdr:col>
      <xdr:colOff>0</xdr:colOff>
      <xdr:row>33</xdr:row>
      <xdr:rowOff>75044</xdr:rowOff>
    </xdr:from>
    <xdr:to>
      <xdr:col>5</xdr:col>
      <xdr:colOff>37</xdr:colOff>
      <xdr:row>34</xdr:row>
      <xdr:rowOff>121509</xdr:rowOff>
    </xdr:to>
    <xdr:grpSp>
      <xdr:nvGrpSpPr>
        <xdr:cNvPr id="180" name="グループ化 179">
          <a:extLst>
            <a:ext uri="{FF2B5EF4-FFF2-40B4-BE49-F238E27FC236}">
              <a16:creationId xmlns:a16="http://schemas.microsoft.com/office/drawing/2014/main" id="{00000000-0008-0000-0600-0000B4000000}"/>
            </a:ext>
          </a:extLst>
        </xdr:cNvPr>
        <xdr:cNvGrpSpPr/>
      </xdr:nvGrpSpPr>
      <xdr:grpSpPr>
        <a:xfrm>
          <a:off x="0" y="7518151"/>
          <a:ext cx="2680644" cy="277787"/>
          <a:chOff x="0" y="635977"/>
          <a:chExt cx="2181958" cy="273567"/>
        </a:xfrm>
      </xdr:grpSpPr>
      <xdr:sp macro="" textlink="">
        <xdr:nvSpPr>
          <xdr:cNvPr id="181" name="Rectangle 17">
            <a:extLst>
              <a:ext uri="{FF2B5EF4-FFF2-40B4-BE49-F238E27FC236}">
                <a16:creationId xmlns:a16="http://schemas.microsoft.com/office/drawing/2014/main" id="{00000000-0008-0000-0600-0000B5000000}"/>
              </a:ext>
            </a:extLst>
          </xdr:cNvPr>
          <xdr:cNvSpPr>
            <a:spLocks noChangeArrowheads="1"/>
          </xdr:cNvSpPr>
        </xdr:nvSpPr>
        <xdr:spPr bwMode="auto">
          <a:xfrm>
            <a:off x="0" y="666750"/>
            <a:ext cx="2181958" cy="219808"/>
          </a:xfrm>
          <a:prstGeom prst="rect">
            <a:avLst/>
          </a:prstGeom>
          <a:solidFill>
            <a:schemeClr val="bg1">
              <a:lumMod val="85000"/>
            </a:schemeClr>
          </a:solidFill>
          <a:ln w="9525">
            <a:solidFill>
              <a:srgbClr val="000000"/>
            </a:solidFill>
            <a:miter lim="800000"/>
            <a:headEnd/>
            <a:tailEnd/>
          </a:ln>
        </xdr:spPr>
      </xdr:sp>
      <xdr:sp macro="" textlink="">
        <xdr:nvSpPr>
          <xdr:cNvPr id="182" name="WordArt 18">
            <a:extLst>
              <a:ext uri="{FF2B5EF4-FFF2-40B4-BE49-F238E27FC236}">
                <a16:creationId xmlns:a16="http://schemas.microsoft.com/office/drawing/2014/main" id="{00000000-0008-0000-0600-0000B6000000}"/>
              </a:ext>
            </a:extLst>
          </xdr:cNvPr>
          <xdr:cNvSpPr>
            <a:spLocks noChangeArrowheads="1" noChangeShapeType="1" noTextEdit="1"/>
          </xdr:cNvSpPr>
        </xdr:nvSpPr>
        <xdr:spPr bwMode="auto">
          <a:xfrm>
            <a:off x="612042" y="704850"/>
            <a:ext cx="1087316" cy="152400"/>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キーワードマスター</a:t>
            </a:r>
            <a:endParaRPr lang="ja-JP" altLang="ja-JP">
              <a:effectLst/>
            </a:endParaRPr>
          </a:p>
        </xdr:txBody>
      </xdr:sp>
      <xdr:sp macro="" textlink="">
        <xdr:nvSpPr>
          <xdr:cNvPr id="183" name="Oval 19">
            <a:extLst>
              <a:ext uri="{FF2B5EF4-FFF2-40B4-BE49-F238E27FC236}">
                <a16:creationId xmlns:a16="http://schemas.microsoft.com/office/drawing/2014/main" id="{00000000-0008-0000-0600-0000B7000000}"/>
              </a:ext>
            </a:extLst>
          </xdr:cNvPr>
          <xdr:cNvSpPr>
            <a:spLocks noChangeArrowheads="1"/>
          </xdr:cNvSpPr>
        </xdr:nvSpPr>
        <xdr:spPr bwMode="auto">
          <a:xfrm>
            <a:off x="249249" y="635977"/>
            <a:ext cx="223225" cy="273567"/>
          </a:xfrm>
          <a:prstGeom prst="ellipse">
            <a:avLst/>
          </a:prstGeom>
          <a:solidFill>
            <a:srgbClr val="FFFFFF"/>
          </a:solidFill>
          <a:ln w="9525">
            <a:solidFill>
              <a:srgbClr val="000000"/>
            </a:solidFill>
            <a:round/>
            <a:headEnd/>
            <a:tailEnd/>
          </a:ln>
        </xdr:spPr>
      </xdr:sp>
      <xdr:sp macro="" textlink="">
        <xdr:nvSpPr>
          <xdr:cNvPr id="184" name="Oval 20">
            <a:extLst>
              <a:ext uri="{FF2B5EF4-FFF2-40B4-BE49-F238E27FC236}">
                <a16:creationId xmlns:a16="http://schemas.microsoft.com/office/drawing/2014/main" id="{00000000-0008-0000-0600-0000B8000000}"/>
              </a:ext>
            </a:extLst>
          </xdr:cNvPr>
          <xdr:cNvSpPr>
            <a:spLocks noChangeArrowheads="1"/>
          </xdr:cNvSpPr>
        </xdr:nvSpPr>
        <xdr:spPr bwMode="auto">
          <a:xfrm>
            <a:off x="62070" y="635977"/>
            <a:ext cx="223225" cy="273567"/>
          </a:xfrm>
          <a:prstGeom prst="ellipse">
            <a:avLst/>
          </a:prstGeom>
          <a:solidFill>
            <a:srgbClr val="FFFFFF"/>
          </a:solidFill>
          <a:ln w="9525">
            <a:solidFill>
              <a:srgbClr val="000000"/>
            </a:solidFill>
            <a:round/>
            <a:headEnd/>
            <a:tailEnd/>
          </a:ln>
        </xdr:spPr>
      </xdr:sp>
      <xdr:sp macro="" textlink="">
        <xdr:nvSpPr>
          <xdr:cNvPr id="185" name="WordArt 21">
            <a:extLst>
              <a:ext uri="{FF2B5EF4-FFF2-40B4-BE49-F238E27FC236}">
                <a16:creationId xmlns:a16="http://schemas.microsoft.com/office/drawing/2014/main" id="{00000000-0008-0000-0600-0000B9000000}"/>
              </a:ext>
            </a:extLst>
          </xdr:cNvPr>
          <xdr:cNvSpPr>
            <a:spLocks noChangeArrowheads="1" noChangeShapeType="1" noTextEdit="1"/>
          </xdr:cNvSpPr>
        </xdr:nvSpPr>
        <xdr:spPr bwMode="auto">
          <a:xfrm>
            <a:off x="95250" y="723900"/>
            <a:ext cx="161925" cy="114300"/>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P35</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186" name="Picture 22" descr="j0343747">
            <a:extLst>
              <a:ext uri="{FF2B5EF4-FFF2-40B4-BE49-F238E27FC236}">
                <a16:creationId xmlns:a16="http://schemas.microsoft.com/office/drawing/2014/main" id="{00000000-0008-0000-0600-0000B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289921" y="640243"/>
            <a:ext cx="127600" cy="1841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87" name="WordArt 23">
            <a:extLst>
              <a:ext uri="{FF2B5EF4-FFF2-40B4-BE49-F238E27FC236}">
                <a16:creationId xmlns:a16="http://schemas.microsoft.com/office/drawing/2014/main" id="{00000000-0008-0000-0600-0000BB000000}"/>
              </a:ext>
            </a:extLst>
          </xdr:cNvPr>
          <xdr:cNvSpPr>
            <a:spLocks noChangeArrowheads="1" noChangeShapeType="1" noTextEdit="1"/>
          </xdr:cNvSpPr>
        </xdr:nvSpPr>
        <xdr:spPr bwMode="auto">
          <a:xfrm>
            <a:off x="305139" y="809625"/>
            <a:ext cx="123825" cy="66675"/>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clientData/>
  </xdr:twoCellAnchor>
  <xdr:twoCellAnchor>
    <xdr:from>
      <xdr:col>6</xdr:col>
      <xdr:colOff>33618</xdr:colOff>
      <xdr:row>2</xdr:row>
      <xdr:rowOff>50491</xdr:rowOff>
    </xdr:from>
    <xdr:to>
      <xdr:col>9</xdr:col>
      <xdr:colOff>0</xdr:colOff>
      <xdr:row>4</xdr:row>
      <xdr:rowOff>36407</xdr:rowOff>
    </xdr:to>
    <xdr:grpSp>
      <xdr:nvGrpSpPr>
        <xdr:cNvPr id="318" name="グループ化 317">
          <a:extLst>
            <a:ext uri="{FF2B5EF4-FFF2-40B4-BE49-F238E27FC236}">
              <a16:creationId xmlns:a16="http://schemas.microsoft.com/office/drawing/2014/main" id="{00000000-0008-0000-0600-00003E010000}"/>
            </a:ext>
          </a:extLst>
        </xdr:cNvPr>
        <xdr:cNvGrpSpPr/>
      </xdr:nvGrpSpPr>
      <xdr:grpSpPr>
        <a:xfrm>
          <a:off x="2863904" y="635598"/>
          <a:ext cx="2646989" cy="285273"/>
          <a:chOff x="2352675" y="4265457"/>
          <a:chExt cx="2505233" cy="305137"/>
        </a:xfrm>
      </xdr:grpSpPr>
      <xdr:grpSp>
        <xdr:nvGrpSpPr>
          <xdr:cNvPr id="319" name="グループ化 318">
            <a:extLst>
              <a:ext uri="{FF2B5EF4-FFF2-40B4-BE49-F238E27FC236}">
                <a16:creationId xmlns:a16="http://schemas.microsoft.com/office/drawing/2014/main" id="{00000000-0008-0000-0600-00003F010000}"/>
              </a:ext>
            </a:extLst>
          </xdr:cNvPr>
          <xdr:cNvGrpSpPr/>
        </xdr:nvGrpSpPr>
        <xdr:grpSpPr>
          <a:xfrm>
            <a:off x="2352675" y="4265457"/>
            <a:ext cx="2505233" cy="305137"/>
            <a:chOff x="2352675" y="4265457"/>
            <a:chExt cx="2505233" cy="305137"/>
          </a:xfrm>
        </xdr:grpSpPr>
        <xdr:grpSp>
          <xdr:nvGrpSpPr>
            <xdr:cNvPr id="321" name="グループ化 320">
              <a:extLst>
                <a:ext uri="{FF2B5EF4-FFF2-40B4-BE49-F238E27FC236}">
                  <a16:creationId xmlns:a16="http://schemas.microsoft.com/office/drawing/2014/main" id="{00000000-0008-0000-0600-000041010000}"/>
                </a:ext>
              </a:extLst>
            </xdr:cNvPr>
            <xdr:cNvGrpSpPr/>
          </xdr:nvGrpSpPr>
          <xdr:grpSpPr>
            <a:xfrm>
              <a:off x="2352675" y="4276723"/>
              <a:ext cx="2505233" cy="293871"/>
              <a:chOff x="2352675" y="4276723"/>
              <a:chExt cx="2505233" cy="293871"/>
            </a:xfrm>
          </xdr:grpSpPr>
          <xdr:grpSp>
            <xdr:nvGrpSpPr>
              <xdr:cNvPr id="323" name="グループ化 322">
                <a:extLst>
                  <a:ext uri="{FF2B5EF4-FFF2-40B4-BE49-F238E27FC236}">
                    <a16:creationId xmlns:a16="http://schemas.microsoft.com/office/drawing/2014/main" id="{00000000-0008-0000-0600-000043010000}"/>
                  </a:ext>
                </a:extLst>
              </xdr:cNvPr>
              <xdr:cNvGrpSpPr/>
            </xdr:nvGrpSpPr>
            <xdr:grpSpPr>
              <a:xfrm>
                <a:off x="2352675" y="4305299"/>
                <a:ext cx="2505233" cy="227726"/>
                <a:chOff x="2352675" y="5905499"/>
                <a:chExt cx="2505233" cy="227726"/>
              </a:xfrm>
            </xdr:grpSpPr>
            <xdr:sp macro="" textlink="">
              <xdr:nvSpPr>
                <xdr:cNvPr id="327" name="Rectangle 225">
                  <a:extLst>
                    <a:ext uri="{FF2B5EF4-FFF2-40B4-BE49-F238E27FC236}">
                      <a16:creationId xmlns:a16="http://schemas.microsoft.com/office/drawing/2014/main" id="{00000000-0008-0000-0600-000047010000}"/>
                    </a:ext>
                  </a:extLst>
                </xdr:cNvPr>
                <xdr:cNvSpPr>
                  <a:spLocks noChangeArrowheads="1"/>
                </xdr:cNvSpPr>
              </xdr:nvSpPr>
              <xdr:spPr bwMode="auto">
                <a:xfrm>
                  <a:off x="2352675" y="5905499"/>
                  <a:ext cx="2505233" cy="227726"/>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328" name="WordArt 226">
                  <a:extLst>
                    <a:ext uri="{FF2B5EF4-FFF2-40B4-BE49-F238E27FC236}">
                      <a16:creationId xmlns:a16="http://schemas.microsoft.com/office/drawing/2014/main" id="{00000000-0008-0000-0600-000048010000}"/>
                    </a:ext>
                  </a:extLst>
                </xdr:cNvPr>
                <xdr:cNvSpPr>
                  <a:spLocks noChangeArrowheads="1" noChangeShapeType="1" noTextEdit="1"/>
                </xdr:cNvSpPr>
              </xdr:nvSpPr>
              <xdr:spPr bwMode="auto">
                <a:xfrm>
                  <a:off x="2925871" y="5945977"/>
                  <a:ext cx="1667964" cy="167640"/>
                </a:xfrm>
                <a:prstGeom prst="rect">
                  <a:avLst/>
                </a:prstGeom>
                <a:grpFill/>
              </xdr:spPr>
              <xdr:txBody>
                <a:bodyPr wrap="none" fromWordArt="1">
                  <a:prstTxWarp prst="textPlain">
                    <a:avLst>
                      <a:gd name="adj" fmla="val 50000"/>
                    </a:avLst>
                  </a:prstTxWarp>
                </a:bodyPr>
                <a:lstStyle/>
                <a:p>
                  <a:pPr rtl="0"/>
                  <a:r>
                    <a:rPr lang="ja-JP" altLang="ja-JP" sz="1100">
                      <a:effectLst/>
                      <a:latin typeface="+mn-lt"/>
                      <a:ea typeface="+mn-ea"/>
                      <a:cs typeface="+mn-cs"/>
                    </a:rPr>
                    <a:t>精選全国高校入試問題集</a:t>
                  </a:r>
                  <a:r>
                    <a:rPr lang="ja-JP" altLang="ja-JP" sz="1100" baseline="0">
                      <a:effectLst/>
                      <a:latin typeface="+mn-lt"/>
                      <a:ea typeface="+mn-ea"/>
                      <a:cs typeface="+mn-cs"/>
                    </a:rPr>
                    <a:t> </a:t>
                  </a:r>
                  <a:r>
                    <a:rPr lang="ja-JP" altLang="ja-JP" sz="1100">
                      <a:effectLst/>
                      <a:latin typeface="+mn-lt"/>
                      <a:ea typeface="+mn-ea"/>
                      <a:cs typeface="+mn-cs"/>
                    </a:rPr>
                    <a:t>シリーズ</a:t>
                  </a:r>
                  <a:endParaRPr lang="ja-JP" altLang="ja-JP">
                    <a:effectLst/>
                  </a:endParaRPr>
                </a:p>
              </xdr:txBody>
            </xdr:sp>
          </xdr:grpSp>
          <xdr:sp macro="" textlink="">
            <xdr:nvSpPr>
              <xdr:cNvPr id="324" name="Oval 227">
                <a:extLst>
                  <a:ext uri="{FF2B5EF4-FFF2-40B4-BE49-F238E27FC236}">
                    <a16:creationId xmlns:a16="http://schemas.microsoft.com/office/drawing/2014/main" id="{00000000-0008-0000-0600-000044010000}"/>
                  </a:ext>
                </a:extLst>
              </xdr:cNvPr>
              <xdr:cNvSpPr>
                <a:spLocks noChangeArrowheads="1"/>
              </xdr:cNvSpPr>
            </xdr:nvSpPr>
            <xdr:spPr bwMode="auto">
              <a:xfrm>
                <a:off x="2586677" y="4276724"/>
                <a:ext cx="258131" cy="293870"/>
              </a:xfrm>
              <a:prstGeom prst="ellipse">
                <a:avLst/>
              </a:prstGeom>
              <a:solidFill>
                <a:srgbClr val="FFFFFF"/>
              </a:solidFill>
              <a:ln w="9525">
                <a:solidFill>
                  <a:srgbClr val="000000"/>
                </a:solidFill>
                <a:round/>
                <a:headEnd/>
                <a:tailEnd/>
              </a:ln>
            </xdr:spPr>
          </xdr:sp>
          <xdr:sp macro="" textlink="">
            <xdr:nvSpPr>
              <xdr:cNvPr id="325" name="Oval 228">
                <a:extLst>
                  <a:ext uri="{FF2B5EF4-FFF2-40B4-BE49-F238E27FC236}">
                    <a16:creationId xmlns:a16="http://schemas.microsoft.com/office/drawing/2014/main" id="{00000000-0008-0000-0600-000045010000}"/>
                  </a:ext>
                </a:extLst>
              </xdr:cNvPr>
              <xdr:cNvSpPr>
                <a:spLocks noChangeArrowheads="1"/>
              </xdr:cNvSpPr>
            </xdr:nvSpPr>
            <xdr:spPr bwMode="auto">
              <a:xfrm>
                <a:off x="2390115" y="4276723"/>
                <a:ext cx="258131" cy="293870"/>
              </a:xfrm>
              <a:prstGeom prst="ellipse">
                <a:avLst/>
              </a:prstGeom>
              <a:solidFill>
                <a:srgbClr val="FFFFFF"/>
              </a:solidFill>
              <a:ln w="9525">
                <a:solidFill>
                  <a:srgbClr val="000000"/>
                </a:solidFill>
                <a:round/>
                <a:headEnd/>
                <a:tailEnd/>
              </a:ln>
            </xdr:spPr>
          </xdr:sp>
          <xdr:sp macro="" textlink="">
            <xdr:nvSpPr>
              <xdr:cNvPr id="326" name="WordArt 229">
                <a:extLst>
                  <a:ext uri="{FF2B5EF4-FFF2-40B4-BE49-F238E27FC236}">
                    <a16:creationId xmlns:a16="http://schemas.microsoft.com/office/drawing/2014/main" id="{00000000-0008-0000-0600-000046010000}"/>
                  </a:ext>
                </a:extLst>
              </xdr:cNvPr>
              <xdr:cNvSpPr>
                <a:spLocks noChangeArrowheads="1" noChangeShapeType="1" noTextEdit="1"/>
              </xdr:cNvSpPr>
            </xdr:nvSpPr>
            <xdr:spPr bwMode="auto">
              <a:xfrm>
                <a:off x="2446276" y="4362450"/>
                <a:ext cx="159121"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P36</a:t>
                </a:r>
                <a:endParaRPr lang="ja-JP" altLang="en-US" sz="900" kern="10" spc="0">
                  <a:ln w="9525">
                    <a:noFill/>
                    <a:round/>
                    <a:headEnd/>
                    <a:tailEnd/>
                  </a:ln>
                  <a:solidFill>
                    <a:srgbClr val="000000"/>
                  </a:solidFill>
                  <a:effectLst/>
                  <a:latin typeface="ＭＳ Ｐゴシック"/>
                  <a:ea typeface="ＭＳ Ｐゴシック"/>
                </a:endParaRPr>
              </a:p>
            </xdr:txBody>
          </xdr:sp>
        </xdr:grpSp>
        <xdr:pic>
          <xdr:nvPicPr>
            <xdr:cNvPr id="322" name="Picture 230" descr="j0343747">
              <a:extLst>
                <a:ext uri="{FF2B5EF4-FFF2-40B4-BE49-F238E27FC236}">
                  <a16:creationId xmlns:a16="http://schemas.microsoft.com/office/drawing/2014/main" id="{00000000-0008-0000-06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2643660" y="4265457"/>
              <a:ext cx="153153" cy="194815"/>
            </a:xfrm>
            <a:prstGeom prst="rect">
              <a:avLst/>
            </a:prstGeom>
            <a:grpFill/>
            <a:ln w="9525">
              <a:noFill/>
              <a:miter lim="800000"/>
              <a:headEnd/>
              <a:tailEnd/>
            </a:ln>
          </xdr:spPr>
        </xdr:pic>
      </xdr:grpSp>
      <xdr:sp macro="" textlink="">
        <xdr:nvSpPr>
          <xdr:cNvPr id="320" name="WordArt 231">
            <a:extLst>
              <a:ext uri="{FF2B5EF4-FFF2-40B4-BE49-F238E27FC236}">
                <a16:creationId xmlns:a16="http://schemas.microsoft.com/office/drawing/2014/main" id="{00000000-0008-0000-0600-000040010000}"/>
              </a:ext>
            </a:extLst>
          </xdr:cNvPr>
          <xdr:cNvSpPr>
            <a:spLocks noChangeArrowheads="1" noChangeShapeType="1" noTextEdit="1"/>
          </xdr:cNvSpPr>
        </xdr:nvSpPr>
        <xdr:spPr bwMode="auto">
          <a:xfrm>
            <a:off x="2670917" y="4448175"/>
            <a:ext cx="121681"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clientData/>
  </xdr:twoCellAnchor>
  <xdr:twoCellAnchor>
    <xdr:from>
      <xdr:col>6</xdr:col>
      <xdr:colOff>24814</xdr:colOff>
      <xdr:row>17</xdr:row>
      <xdr:rowOff>76300</xdr:rowOff>
    </xdr:from>
    <xdr:to>
      <xdr:col>9</xdr:col>
      <xdr:colOff>4003</xdr:colOff>
      <xdr:row>18</xdr:row>
      <xdr:rowOff>132790</xdr:rowOff>
    </xdr:to>
    <xdr:grpSp>
      <xdr:nvGrpSpPr>
        <xdr:cNvPr id="329" name="グループ化 328">
          <a:extLst>
            <a:ext uri="{FF2B5EF4-FFF2-40B4-BE49-F238E27FC236}">
              <a16:creationId xmlns:a16="http://schemas.microsoft.com/office/drawing/2014/main" id="{00000000-0008-0000-0600-000049010000}"/>
            </a:ext>
          </a:extLst>
        </xdr:cNvPr>
        <xdr:cNvGrpSpPr/>
      </xdr:nvGrpSpPr>
      <xdr:grpSpPr>
        <a:xfrm>
          <a:off x="2855100" y="3818264"/>
          <a:ext cx="2659796" cy="287812"/>
          <a:chOff x="2352674" y="4267200"/>
          <a:chExt cx="2520229" cy="285154"/>
        </a:xfrm>
      </xdr:grpSpPr>
      <xdr:grpSp>
        <xdr:nvGrpSpPr>
          <xdr:cNvPr id="330" name="グループ化 329">
            <a:extLst>
              <a:ext uri="{FF2B5EF4-FFF2-40B4-BE49-F238E27FC236}">
                <a16:creationId xmlns:a16="http://schemas.microsoft.com/office/drawing/2014/main" id="{00000000-0008-0000-0600-00004A010000}"/>
              </a:ext>
            </a:extLst>
          </xdr:cNvPr>
          <xdr:cNvGrpSpPr/>
        </xdr:nvGrpSpPr>
        <xdr:grpSpPr>
          <a:xfrm>
            <a:off x="2352674" y="4267200"/>
            <a:ext cx="2520229" cy="285154"/>
            <a:chOff x="2352674" y="4267200"/>
            <a:chExt cx="2520229" cy="285154"/>
          </a:xfrm>
        </xdr:grpSpPr>
        <xdr:grpSp>
          <xdr:nvGrpSpPr>
            <xdr:cNvPr id="332" name="グループ化 331">
              <a:extLst>
                <a:ext uri="{FF2B5EF4-FFF2-40B4-BE49-F238E27FC236}">
                  <a16:creationId xmlns:a16="http://schemas.microsoft.com/office/drawing/2014/main" id="{00000000-0008-0000-0600-00004C010000}"/>
                </a:ext>
              </a:extLst>
            </xdr:cNvPr>
            <xdr:cNvGrpSpPr/>
          </xdr:nvGrpSpPr>
          <xdr:grpSpPr>
            <a:xfrm>
              <a:off x="2352674" y="4276724"/>
              <a:ext cx="2520229" cy="275630"/>
              <a:chOff x="2352674" y="4276724"/>
              <a:chExt cx="2520229" cy="275630"/>
            </a:xfrm>
          </xdr:grpSpPr>
          <xdr:grpSp>
            <xdr:nvGrpSpPr>
              <xdr:cNvPr id="334" name="グループ化 333">
                <a:extLst>
                  <a:ext uri="{FF2B5EF4-FFF2-40B4-BE49-F238E27FC236}">
                    <a16:creationId xmlns:a16="http://schemas.microsoft.com/office/drawing/2014/main" id="{00000000-0008-0000-0600-00004E010000}"/>
                  </a:ext>
                </a:extLst>
              </xdr:cNvPr>
              <xdr:cNvGrpSpPr/>
            </xdr:nvGrpSpPr>
            <xdr:grpSpPr>
              <a:xfrm>
                <a:off x="2352674" y="4305300"/>
                <a:ext cx="2520229" cy="247054"/>
                <a:chOff x="2352674" y="5905500"/>
                <a:chExt cx="2520229" cy="247054"/>
              </a:xfrm>
            </xdr:grpSpPr>
            <xdr:sp macro="" textlink="">
              <xdr:nvSpPr>
                <xdr:cNvPr id="338" name="Rectangle 225">
                  <a:extLst>
                    <a:ext uri="{FF2B5EF4-FFF2-40B4-BE49-F238E27FC236}">
                      <a16:creationId xmlns:a16="http://schemas.microsoft.com/office/drawing/2014/main" id="{00000000-0008-0000-0600-000052010000}"/>
                    </a:ext>
                  </a:extLst>
                </xdr:cNvPr>
                <xdr:cNvSpPr>
                  <a:spLocks noChangeArrowheads="1"/>
                </xdr:cNvSpPr>
              </xdr:nvSpPr>
              <xdr:spPr bwMode="auto">
                <a:xfrm>
                  <a:off x="2352674" y="5905500"/>
                  <a:ext cx="2520229" cy="247054"/>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339" name="WordArt 226">
                  <a:extLst>
                    <a:ext uri="{FF2B5EF4-FFF2-40B4-BE49-F238E27FC236}">
                      <a16:creationId xmlns:a16="http://schemas.microsoft.com/office/drawing/2014/main" id="{00000000-0008-0000-0600-000053010000}"/>
                    </a:ext>
                  </a:extLst>
                </xdr:cNvPr>
                <xdr:cNvSpPr>
                  <a:spLocks noChangeArrowheads="1" noChangeShapeType="1" noTextEdit="1"/>
                </xdr:cNvSpPr>
              </xdr:nvSpPr>
              <xdr:spPr bwMode="auto">
                <a:xfrm>
                  <a:off x="2915264" y="5955033"/>
                  <a:ext cx="1667964" cy="167640"/>
                </a:xfrm>
                <a:prstGeom prst="rect">
                  <a:avLst/>
                </a:prstGeom>
                <a:grpFill/>
              </xdr:spPr>
              <xdr:txBody>
                <a:bodyPr wrap="none" fromWordArt="1">
                  <a:prstTxWarp prst="textPlain">
                    <a:avLst>
                      <a:gd name="adj" fmla="val 50000"/>
                    </a:avLst>
                  </a:prstTxWarp>
                </a:bodyPr>
                <a:lstStyle/>
                <a:p>
                  <a:pPr rtl="0"/>
                  <a:r>
                    <a:rPr lang="ja-JP" altLang="ja-JP" sz="1100">
                      <a:effectLst/>
                      <a:latin typeface="+mn-lt"/>
                      <a:ea typeface="+mn-ea"/>
                      <a:cs typeface="+mn-cs"/>
                    </a:rPr>
                    <a:t>高校受験対策　入試直前</a:t>
                  </a:r>
                  <a:r>
                    <a:rPr lang="ja-JP" altLang="en-US" sz="1100">
                      <a:effectLst/>
                      <a:latin typeface="+mn-lt"/>
                      <a:ea typeface="+mn-ea"/>
                      <a:cs typeface="+mn-cs"/>
                    </a:rPr>
                    <a:t>５</a:t>
                  </a:r>
                  <a:r>
                    <a:rPr lang="ja-JP" altLang="ja-JP" sz="1100">
                      <a:effectLst/>
                      <a:latin typeface="+mn-lt"/>
                      <a:ea typeface="+mn-ea"/>
                      <a:cs typeface="+mn-cs"/>
                    </a:rPr>
                    <a:t>回</a:t>
                  </a:r>
                  <a:endParaRPr lang="ja-JP" altLang="ja-JP">
                    <a:effectLst/>
                  </a:endParaRPr>
                </a:p>
              </xdr:txBody>
            </xdr:sp>
          </xdr:grpSp>
          <xdr:sp macro="" textlink="">
            <xdr:nvSpPr>
              <xdr:cNvPr id="335" name="Oval 227">
                <a:extLst>
                  <a:ext uri="{FF2B5EF4-FFF2-40B4-BE49-F238E27FC236}">
                    <a16:creationId xmlns:a16="http://schemas.microsoft.com/office/drawing/2014/main" id="{00000000-0008-0000-0600-00004F010000}"/>
                  </a:ext>
                </a:extLst>
              </xdr:cNvPr>
              <xdr:cNvSpPr>
                <a:spLocks noChangeArrowheads="1"/>
              </xdr:cNvSpPr>
            </xdr:nvSpPr>
            <xdr:spPr bwMode="auto">
              <a:xfrm>
                <a:off x="2579756" y="4276725"/>
                <a:ext cx="258955" cy="270517"/>
              </a:xfrm>
              <a:prstGeom prst="ellipse">
                <a:avLst/>
              </a:prstGeom>
              <a:solidFill>
                <a:srgbClr val="FFFFFF"/>
              </a:solidFill>
              <a:ln w="9525">
                <a:solidFill>
                  <a:srgbClr val="000000"/>
                </a:solidFill>
                <a:round/>
                <a:headEnd/>
                <a:tailEnd/>
              </a:ln>
            </xdr:spPr>
          </xdr:sp>
          <xdr:sp macro="" textlink="">
            <xdr:nvSpPr>
              <xdr:cNvPr id="336" name="Oval 228">
                <a:extLst>
                  <a:ext uri="{FF2B5EF4-FFF2-40B4-BE49-F238E27FC236}">
                    <a16:creationId xmlns:a16="http://schemas.microsoft.com/office/drawing/2014/main" id="{00000000-0008-0000-0600-000050010000}"/>
                  </a:ext>
                </a:extLst>
              </xdr:cNvPr>
              <xdr:cNvSpPr>
                <a:spLocks noChangeArrowheads="1"/>
              </xdr:cNvSpPr>
            </xdr:nvSpPr>
            <xdr:spPr bwMode="auto">
              <a:xfrm>
                <a:off x="2390115" y="4276724"/>
                <a:ext cx="258430" cy="275065"/>
              </a:xfrm>
              <a:prstGeom prst="ellipse">
                <a:avLst/>
              </a:prstGeom>
              <a:solidFill>
                <a:srgbClr val="FFFFFF"/>
              </a:solidFill>
              <a:ln w="9525">
                <a:solidFill>
                  <a:srgbClr val="000000"/>
                </a:solidFill>
                <a:round/>
                <a:headEnd/>
                <a:tailEnd/>
              </a:ln>
            </xdr:spPr>
          </xdr:sp>
          <xdr:sp macro="" textlink="">
            <xdr:nvSpPr>
              <xdr:cNvPr id="337" name="WordArt 229">
                <a:extLst>
                  <a:ext uri="{FF2B5EF4-FFF2-40B4-BE49-F238E27FC236}">
                    <a16:creationId xmlns:a16="http://schemas.microsoft.com/office/drawing/2014/main" id="{00000000-0008-0000-0600-000051010000}"/>
                  </a:ext>
                </a:extLst>
              </xdr:cNvPr>
              <xdr:cNvSpPr>
                <a:spLocks noChangeArrowheads="1" noChangeShapeType="1" noTextEdit="1"/>
              </xdr:cNvSpPr>
            </xdr:nvSpPr>
            <xdr:spPr bwMode="auto">
              <a:xfrm>
                <a:off x="2446276" y="4362450"/>
                <a:ext cx="159121"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P38</a:t>
                </a:r>
                <a:endParaRPr lang="ja-JP" altLang="en-US" sz="900" kern="10" spc="0">
                  <a:ln w="9525">
                    <a:noFill/>
                    <a:round/>
                    <a:headEnd/>
                    <a:tailEnd/>
                  </a:ln>
                  <a:solidFill>
                    <a:srgbClr val="000000"/>
                  </a:solidFill>
                  <a:effectLst/>
                  <a:latin typeface="ＭＳ Ｐゴシック"/>
                  <a:ea typeface="ＭＳ Ｐゴシック"/>
                </a:endParaRPr>
              </a:p>
            </xdr:txBody>
          </xdr:sp>
        </xdr:grpSp>
        <xdr:pic>
          <xdr:nvPicPr>
            <xdr:cNvPr id="333" name="Picture 230" descr="j0343747">
              <a:extLst>
                <a:ext uri="{FF2B5EF4-FFF2-40B4-BE49-F238E27FC236}">
                  <a16:creationId xmlns:a16="http://schemas.microsoft.com/office/drawing/2014/main" id="{00000000-0008-0000-06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2642837" y="4267200"/>
              <a:ext cx="149761" cy="190500"/>
            </a:xfrm>
            <a:prstGeom prst="rect">
              <a:avLst/>
            </a:prstGeom>
            <a:grpFill/>
            <a:ln w="9525">
              <a:noFill/>
              <a:miter lim="800000"/>
              <a:headEnd/>
              <a:tailEnd/>
            </a:ln>
          </xdr:spPr>
        </xdr:pic>
      </xdr:grpSp>
      <xdr:sp macro="" textlink="">
        <xdr:nvSpPr>
          <xdr:cNvPr id="331" name="WordArt 231">
            <a:extLst>
              <a:ext uri="{FF2B5EF4-FFF2-40B4-BE49-F238E27FC236}">
                <a16:creationId xmlns:a16="http://schemas.microsoft.com/office/drawing/2014/main" id="{00000000-0008-0000-0600-00004B010000}"/>
              </a:ext>
            </a:extLst>
          </xdr:cNvPr>
          <xdr:cNvSpPr>
            <a:spLocks noChangeArrowheads="1" noChangeShapeType="1" noTextEdit="1"/>
          </xdr:cNvSpPr>
        </xdr:nvSpPr>
        <xdr:spPr bwMode="auto">
          <a:xfrm>
            <a:off x="2670917" y="4448175"/>
            <a:ext cx="121681"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clientData/>
  </xdr:twoCellAnchor>
  <xdr:twoCellAnchor>
    <xdr:from>
      <xdr:col>6</xdr:col>
      <xdr:colOff>14007</xdr:colOff>
      <xdr:row>26</xdr:row>
      <xdr:rowOff>90549</xdr:rowOff>
    </xdr:from>
    <xdr:to>
      <xdr:col>8</xdr:col>
      <xdr:colOff>437028</xdr:colOff>
      <xdr:row>27</xdr:row>
      <xdr:rowOff>141871</xdr:rowOff>
    </xdr:to>
    <xdr:grpSp>
      <xdr:nvGrpSpPr>
        <xdr:cNvPr id="340" name="グループ化 339">
          <a:extLst>
            <a:ext uri="{FF2B5EF4-FFF2-40B4-BE49-F238E27FC236}">
              <a16:creationId xmlns:a16="http://schemas.microsoft.com/office/drawing/2014/main" id="{00000000-0008-0000-0600-000054010000}"/>
            </a:ext>
          </a:extLst>
        </xdr:cNvPr>
        <xdr:cNvGrpSpPr/>
      </xdr:nvGrpSpPr>
      <xdr:grpSpPr>
        <a:xfrm>
          <a:off x="2844293" y="5914406"/>
          <a:ext cx="2654592" cy="282644"/>
          <a:chOff x="2352674" y="4267200"/>
          <a:chExt cx="2532158" cy="279990"/>
        </a:xfrm>
      </xdr:grpSpPr>
      <xdr:grpSp>
        <xdr:nvGrpSpPr>
          <xdr:cNvPr id="341" name="グループ化 340">
            <a:extLst>
              <a:ext uri="{FF2B5EF4-FFF2-40B4-BE49-F238E27FC236}">
                <a16:creationId xmlns:a16="http://schemas.microsoft.com/office/drawing/2014/main" id="{00000000-0008-0000-0600-000055010000}"/>
              </a:ext>
            </a:extLst>
          </xdr:cNvPr>
          <xdr:cNvGrpSpPr/>
        </xdr:nvGrpSpPr>
        <xdr:grpSpPr>
          <a:xfrm>
            <a:off x="2352674" y="4267200"/>
            <a:ext cx="2532158" cy="279990"/>
            <a:chOff x="2352674" y="4267200"/>
            <a:chExt cx="2532158" cy="279990"/>
          </a:xfrm>
        </xdr:grpSpPr>
        <xdr:grpSp>
          <xdr:nvGrpSpPr>
            <xdr:cNvPr id="343" name="グループ化 342">
              <a:extLst>
                <a:ext uri="{FF2B5EF4-FFF2-40B4-BE49-F238E27FC236}">
                  <a16:creationId xmlns:a16="http://schemas.microsoft.com/office/drawing/2014/main" id="{00000000-0008-0000-0600-000057010000}"/>
                </a:ext>
              </a:extLst>
            </xdr:cNvPr>
            <xdr:cNvGrpSpPr/>
          </xdr:nvGrpSpPr>
          <xdr:grpSpPr>
            <a:xfrm>
              <a:off x="2352674" y="4276725"/>
              <a:ext cx="2532158" cy="270465"/>
              <a:chOff x="2352674" y="4276725"/>
              <a:chExt cx="2532158" cy="270465"/>
            </a:xfrm>
          </xdr:grpSpPr>
          <xdr:grpSp>
            <xdr:nvGrpSpPr>
              <xdr:cNvPr id="345" name="グループ化 344">
                <a:extLst>
                  <a:ext uri="{FF2B5EF4-FFF2-40B4-BE49-F238E27FC236}">
                    <a16:creationId xmlns:a16="http://schemas.microsoft.com/office/drawing/2014/main" id="{00000000-0008-0000-0600-000059010000}"/>
                  </a:ext>
                </a:extLst>
              </xdr:cNvPr>
              <xdr:cNvGrpSpPr/>
            </xdr:nvGrpSpPr>
            <xdr:grpSpPr>
              <a:xfrm>
                <a:off x="2352674" y="4305300"/>
                <a:ext cx="2532158" cy="227702"/>
                <a:chOff x="2352674" y="5905500"/>
                <a:chExt cx="2532158" cy="227702"/>
              </a:xfrm>
            </xdr:grpSpPr>
            <xdr:sp macro="" textlink="">
              <xdr:nvSpPr>
                <xdr:cNvPr id="349" name="Rectangle 225">
                  <a:extLst>
                    <a:ext uri="{FF2B5EF4-FFF2-40B4-BE49-F238E27FC236}">
                      <a16:creationId xmlns:a16="http://schemas.microsoft.com/office/drawing/2014/main" id="{00000000-0008-0000-0600-00005D010000}"/>
                    </a:ext>
                  </a:extLst>
                </xdr:cNvPr>
                <xdr:cNvSpPr>
                  <a:spLocks noChangeArrowheads="1"/>
                </xdr:cNvSpPr>
              </xdr:nvSpPr>
              <xdr:spPr bwMode="auto">
                <a:xfrm>
                  <a:off x="2352674" y="5905500"/>
                  <a:ext cx="2532158" cy="227702"/>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350" name="WordArt 226">
                  <a:extLst>
                    <a:ext uri="{FF2B5EF4-FFF2-40B4-BE49-F238E27FC236}">
                      <a16:creationId xmlns:a16="http://schemas.microsoft.com/office/drawing/2014/main" id="{00000000-0008-0000-0600-00005E010000}"/>
                    </a:ext>
                  </a:extLst>
                </xdr:cNvPr>
                <xdr:cNvSpPr>
                  <a:spLocks noChangeArrowheads="1" noChangeShapeType="1" noTextEdit="1"/>
                </xdr:cNvSpPr>
              </xdr:nvSpPr>
              <xdr:spPr bwMode="auto">
                <a:xfrm>
                  <a:off x="2926184" y="5935980"/>
                  <a:ext cx="1667964" cy="167640"/>
                </a:xfrm>
                <a:prstGeom prst="rect">
                  <a:avLst/>
                </a:prstGeom>
                <a:grpFill/>
              </xdr:spPr>
              <xdr:txBody>
                <a:bodyPr wrap="none" fromWordArt="1">
                  <a:prstTxWarp prst="textPlain">
                    <a:avLst>
                      <a:gd name="adj" fmla="val 50000"/>
                    </a:avLst>
                  </a:prstTxWarp>
                </a:bodyPr>
                <a:lstStyle/>
                <a:p>
                  <a:pPr rtl="0"/>
                  <a:r>
                    <a:rPr lang="ja-JP" altLang="ja-JP" sz="1100">
                      <a:effectLst/>
                      <a:latin typeface="+mn-lt"/>
                      <a:ea typeface="+mn-ea"/>
                      <a:cs typeface="+mn-cs"/>
                    </a:rPr>
                    <a:t>高校受験対策　入試直前</a:t>
                  </a:r>
                  <a:r>
                    <a:rPr lang="ja-JP" altLang="en-US" sz="1100">
                      <a:effectLst/>
                      <a:latin typeface="+mn-lt"/>
                      <a:ea typeface="+mn-ea"/>
                      <a:cs typeface="+mn-cs"/>
                    </a:rPr>
                    <a:t>１２</a:t>
                  </a:r>
                  <a:r>
                    <a:rPr lang="ja-JP" altLang="ja-JP" sz="1100">
                      <a:effectLst/>
                      <a:latin typeface="+mn-lt"/>
                      <a:ea typeface="+mn-ea"/>
                      <a:cs typeface="+mn-cs"/>
                    </a:rPr>
                    <a:t>回</a:t>
                  </a:r>
                  <a:endParaRPr lang="ja-JP" altLang="ja-JP">
                    <a:effectLst/>
                  </a:endParaRPr>
                </a:p>
              </xdr:txBody>
            </xdr:sp>
          </xdr:grpSp>
          <xdr:sp macro="" textlink="">
            <xdr:nvSpPr>
              <xdr:cNvPr id="346" name="Oval 227">
                <a:extLst>
                  <a:ext uri="{FF2B5EF4-FFF2-40B4-BE49-F238E27FC236}">
                    <a16:creationId xmlns:a16="http://schemas.microsoft.com/office/drawing/2014/main" id="{00000000-0008-0000-0600-00005A010000}"/>
                  </a:ext>
                </a:extLst>
              </xdr:cNvPr>
              <xdr:cNvSpPr>
                <a:spLocks noChangeArrowheads="1"/>
              </xdr:cNvSpPr>
            </xdr:nvSpPr>
            <xdr:spPr bwMode="auto">
              <a:xfrm>
                <a:off x="2586677" y="4276725"/>
                <a:ext cx="260517" cy="270465"/>
              </a:xfrm>
              <a:prstGeom prst="ellipse">
                <a:avLst/>
              </a:prstGeom>
              <a:solidFill>
                <a:srgbClr val="FFFFFF"/>
              </a:solidFill>
              <a:ln w="9525">
                <a:solidFill>
                  <a:srgbClr val="000000"/>
                </a:solidFill>
                <a:round/>
                <a:headEnd/>
                <a:tailEnd/>
              </a:ln>
            </xdr:spPr>
          </xdr:sp>
          <xdr:sp macro="" textlink="">
            <xdr:nvSpPr>
              <xdr:cNvPr id="347" name="Oval 228">
                <a:extLst>
                  <a:ext uri="{FF2B5EF4-FFF2-40B4-BE49-F238E27FC236}">
                    <a16:creationId xmlns:a16="http://schemas.microsoft.com/office/drawing/2014/main" id="{00000000-0008-0000-0600-00005B010000}"/>
                  </a:ext>
                </a:extLst>
              </xdr:cNvPr>
              <xdr:cNvSpPr>
                <a:spLocks noChangeArrowheads="1"/>
              </xdr:cNvSpPr>
            </xdr:nvSpPr>
            <xdr:spPr bwMode="auto">
              <a:xfrm>
                <a:off x="2390115" y="4276725"/>
                <a:ext cx="259956" cy="270465"/>
              </a:xfrm>
              <a:prstGeom prst="ellipse">
                <a:avLst/>
              </a:prstGeom>
              <a:solidFill>
                <a:srgbClr val="FFFFFF"/>
              </a:solidFill>
              <a:ln w="9525">
                <a:solidFill>
                  <a:srgbClr val="000000"/>
                </a:solidFill>
                <a:round/>
                <a:headEnd/>
                <a:tailEnd/>
              </a:ln>
            </xdr:spPr>
          </xdr:sp>
          <xdr:sp macro="" textlink="">
            <xdr:nvSpPr>
              <xdr:cNvPr id="348" name="WordArt 229">
                <a:extLst>
                  <a:ext uri="{FF2B5EF4-FFF2-40B4-BE49-F238E27FC236}">
                    <a16:creationId xmlns:a16="http://schemas.microsoft.com/office/drawing/2014/main" id="{00000000-0008-0000-0600-00005C010000}"/>
                  </a:ext>
                </a:extLst>
              </xdr:cNvPr>
              <xdr:cNvSpPr>
                <a:spLocks noChangeArrowheads="1" noChangeShapeType="1" noTextEdit="1"/>
              </xdr:cNvSpPr>
            </xdr:nvSpPr>
            <xdr:spPr bwMode="auto">
              <a:xfrm>
                <a:off x="2446276" y="4362450"/>
                <a:ext cx="159121"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P38</a:t>
                </a:r>
                <a:endParaRPr lang="ja-JP" altLang="en-US" sz="900" kern="10" spc="0">
                  <a:ln w="9525">
                    <a:noFill/>
                    <a:round/>
                    <a:headEnd/>
                    <a:tailEnd/>
                  </a:ln>
                  <a:solidFill>
                    <a:srgbClr val="000000"/>
                  </a:solidFill>
                  <a:effectLst/>
                  <a:latin typeface="ＭＳ Ｐゴシック"/>
                  <a:ea typeface="ＭＳ Ｐゴシック"/>
                </a:endParaRPr>
              </a:p>
            </xdr:txBody>
          </xdr:sp>
        </xdr:grpSp>
        <xdr:pic>
          <xdr:nvPicPr>
            <xdr:cNvPr id="344" name="Picture 230" descr="j0343747">
              <a:extLst>
                <a:ext uri="{FF2B5EF4-FFF2-40B4-BE49-F238E27FC236}">
                  <a16:creationId xmlns:a16="http://schemas.microsoft.com/office/drawing/2014/main" id="{00000000-0008-0000-06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2642837" y="4267200"/>
              <a:ext cx="149761" cy="190500"/>
            </a:xfrm>
            <a:prstGeom prst="rect">
              <a:avLst/>
            </a:prstGeom>
            <a:grpFill/>
            <a:ln w="9525">
              <a:noFill/>
              <a:miter lim="800000"/>
              <a:headEnd/>
              <a:tailEnd/>
            </a:ln>
          </xdr:spPr>
        </xdr:pic>
      </xdr:grpSp>
      <xdr:sp macro="" textlink="">
        <xdr:nvSpPr>
          <xdr:cNvPr id="342" name="WordArt 231">
            <a:extLst>
              <a:ext uri="{FF2B5EF4-FFF2-40B4-BE49-F238E27FC236}">
                <a16:creationId xmlns:a16="http://schemas.microsoft.com/office/drawing/2014/main" id="{00000000-0008-0000-0600-000056010000}"/>
              </a:ext>
            </a:extLst>
          </xdr:cNvPr>
          <xdr:cNvSpPr>
            <a:spLocks noChangeArrowheads="1" noChangeShapeType="1" noTextEdit="1"/>
          </xdr:cNvSpPr>
        </xdr:nvSpPr>
        <xdr:spPr bwMode="auto">
          <a:xfrm>
            <a:off x="2670917" y="4448175"/>
            <a:ext cx="121681"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clientData/>
  </xdr:twoCellAnchor>
  <xdr:twoCellAnchor>
    <xdr:from>
      <xdr:col>6</xdr:col>
      <xdr:colOff>561201</xdr:colOff>
      <xdr:row>1</xdr:row>
      <xdr:rowOff>44824</xdr:rowOff>
    </xdr:from>
    <xdr:to>
      <xdr:col>7</xdr:col>
      <xdr:colOff>384185</xdr:colOff>
      <xdr:row>1</xdr:row>
      <xdr:rowOff>363019</xdr:rowOff>
    </xdr:to>
    <xdr:sp macro="" textlink="">
      <xdr:nvSpPr>
        <xdr:cNvPr id="143" name="WordArt 94">
          <a:extLst>
            <a:ext uri="{FF2B5EF4-FFF2-40B4-BE49-F238E27FC236}">
              <a16:creationId xmlns:a16="http://schemas.microsoft.com/office/drawing/2014/main" id="{00000000-0008-0000-0600-00008F000000}"/>
            </a:ext>
          </a:extLst>
        </xdr:cNvPr>
        <xdr:cNvSpPr>
          <a:spLocks noChangeArrowheads="1" noChangeShapeType="1" noTextEdit="1"/>
        </xdr:cNvSpPr>
      </xdr:nvSpPr>
      <xdr:spPr bwMode="auto">
        <a:xfrm>
          <a:off x="3380601" y="216274"/>
          <a:ext cx="1623209" cy="318195"/>
        </a:xfrm>
        <a:prstGeom prst="rect">
          <a:avLst/>
        </a:prstGeom>
      </xdr:spPr>
      <xdr:txBody>
        <a:bodyPr wrap="none" fromWordArt="1">
          <a:prstTxWarp prst="textPlain">
            <a:avLst>
              <a:gd name="adj" fmla="val 50000"/>
            </a:avLst>
          </a:prstTxWarp>
        </a:bodyPr>
        <a:lstStyle/>
        <a:p>
          <a:pPr algn="ctr" rtl="0"/>
          <a:r>
            <a:rPr lang="ja-JP" altLang="en-US" sz="2400" kern="10" spc="0">
              <a:ln w="9525">
                <a:noFill/>
                <a:round/>
                <a:headEnd/>
                <a:tailEnd/>
              </a:ln>
              <a:solidFill>
                <a:srgbClr val="000000"/>
              </a:solidFill>
              <a:effectLst/>
              <a:latin typeface="ＭＳ Ｐゴシック"/>
              <a:ea typeface="ＭＳ Ｐゴシック"/>
            </a:rPr>
            <a:t>ご注文書</a:t>
          </a:r>
        </a:p>
      </xdr:txBody>
    </xdr:sp>
    <xdr:clientData/>
  </xdr:twoCellAnchor>
  <xdr:twoCellAnchor>
    <xdr:from>
      <xdr:col>4</xdr:col>
      <xdr:colOff>259416</xdr:colOff>
      <xdr:row>1</xdr:row>
      <xdr:rowOff>224118</xdr:rowOff>
    </xdr:from>
    <xdr:to>
      <xdr:col>6</xdr:col>
      <xdr:colOff>368313</xdr:colOff>
      <xdr:row>1</xdr:row>
      <xdr:rowOff>224118</xdr:rowOff>
    </xdr:to>
    <xdr:sp macro="" textlink="">
      <xdr:nvSpPr>
        <xdr:cNvPr id="144" name="Line 95">
          <a:extLst>
            <a:ext uri="{FF2B5EF4-FFF2-40B4-BE49-F238E27FC236}">
              <a16:creationId xmlns:a16="http://schemas.microsoft.com/office/drawing/2014/main" id="{00000000-0008-0000-0600-000090000000}"/>
            </a:ext>
          </a:extLst>
        </xdr:cNvPr>
        <xdr:cNvSpPr>
          <a:spLocks noChangeShapeType="1"/>
        </xdr:cNvSpPr>
      </xdr:nvSpPr>
      <xdr:spPr bwMode="auto">
        <a:xfrm>
          <a:off x="2488266" y="395568"/>
          <a:ext cx="699447"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93018</xdr:colOff>
      <xdr:row>1</xdr:row>
      <xdr:rowOff>231961</xdr:rowOff>
    </xdr:from>
    <xdr:to>
      <xdr:col>10</xdr:col>
      <xdr:colOff>434778</xdr:colOff>
      <xdr:row>1</xdr:row>
      <xdr:rowOff>231961</xdr:rowOff>
    </xdr:to>
    <xdr:sp macro="" textlink="">
      <xdr:nvSpPr>
        <xdr:cNvPr id="146" name="Line 96">
          <a:extLst>
            <a:ext uri="{FF2B5EF4-FFF2-40B4-BE49-F238E27FC236}">
              <a16:creationId xmlns:a16="http://schemas.microsoft.com/office/drawing/2014/main" id="{00000000-0008-0000-0600-000092000000}"/>
            </a:ext>
          </a:extLst>
        </xdr:cNvPr>
        <xdr:cNvSpPr>
          <a:spLocks noChangeShapeType="1"/>
        </xdr:cNvSpPr>
      </xdr:nvSpPr>
      <xdr:spPr bwMode="auto">
        <a:xfrm>
          <a:off x="5150793" y="403411"/>
          <a:ext cx="932310"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19</xdr:row>
      <xdr:rowOff>76553</xdr:rowOff>
    </xdr:from>
    <xdr:to>
      <xdr:col>4</xdr:col>
      <xdr:colOff>427772</xdr:colOff>
      <xdr:row>20</xdr:row>
      <xdr:rowOff>124305</xdr:rowOff>
    </xdr:to>
    <xdr:grpSp>
      <xdr:nvGrpSpPr>
        <xdr:cNvPr id="145" name="グループ化 144">
          <a:extLst>
            <a:ext uri="{FF2B5EF4-FFF2-40B4-BE49-F238E27FC236}">
              <a16:creationId xmlns:a16="http://schemas.microsoft.com/office/drawing/2014/main" id="{00000000-0008-0000-0600-000091000000}"/>
            </a:ext>
          </a:extLst>
        </xdr:cNvPr>
        <xdr:cNvGrpSpPr/>
      </xdr:nvGrpSpPr>
      <xdr:grpSpPr>
        <a:xfrm>
          <a:off x="0" y="4281160"/>
          <a:ext cx="2659343" cy="279074"/>
          <a:chOff x="2352675" y="4276724"/>
          <a:chExt cx="2517704" cy="276226"/>
        </a:xfrm>
      </xdr:grpSpPr>
      <xdr:grpSp>
        <xdr:nvGrpSpPr>
          <xdr:cNvPr id="147" name="グループ化 146">
            <a:extLst>
              <a:ext uri="{FF2B5EF4-FFF2-40B4-BE49-F238E27FC236}">
                <a16:creationId xmlns:a16="http://schemas.microsoft.com/office/drawing/2014/main" id="{00000000-0008-0000-0600-000093000000}"/>
              </a:ext>
            </a:extLst>
          </xdr:cNvPr>
          <xdr:cNvGrpSpPr/>
        </xdr:nvGrpSpPr>
        <xdr:grpSpPr>
          <a:xfrm>
            <a:off x="2352675" y="4276724"/>
            <a:ext cx="2517704" cy="276226"/>
            <a:chOff x="2352675" y="4276724"/>
            <a:chExt cx="2517704" cy="276226"/>
          </a:xfrm>
        </xdr:grpSpPr>
        <xdr:grpSp>
          <xdr:nvGrpSpPr>
            <xdr:cNvPr id="149" name="グループ化 148">
              <a:extLst>
                <a:ext uri="{FF2B5EF4-FFF2-40B4-BE49-F238E27FC236}">
                  <a16:creationId xmlns:a16="http://schemas.microsoft.com/office/drawing/2014/main" id="{00000000-0008-0000-0600-000095000000}"/>
                </a:ext>
              </a:extLst>
            </xdr:cNvPr>
            <xdr:cNvGrpSpPr/>
          </xdr:nvGrpSpPr>
          <xdr:grpSpPr>
            <a:xfrm>
              <a:off x="2352675" y="4276724"/>
              <a:ext cx="2517704" cy="276226"/>
              <a:chOff x="2352675" y="4276724"/>
              <a:chExt cx="2517704" cy="276226"/>
            </a:xfrm>
          </xdr:grpSpPr>
          <xdr:grpSp>
            <xdr:nvGrpSpPr>
              <xdr:cNvPr id="151" name="グループ化 150">
                <a:extLst>
                  <a:ext uri="{FF2B5EF4-FFF2-40B4-BE49-F238E27FC236}">
                    <a16:creationId xmlns:a16="http://schemas.microsoft.com/office/drawing/2014/main" id="{00000000-0008-0000-0600-000097000000}"/>
                  </a:ext>
                </a:extLst>
              </xdr:cNvPr>
              <xdr:cNvGrpSpPr/>
            </xdr:nvGrpSpPr>
            <xdr:grpSpPr>
              <a:xfrm>
                <a:off x="2352675" y="4305299"/>
                <a:ext cx="2517704" cy="227726"/>
                <a:chOff x="2352675" y="5905499"/>
                <a:chExt cx="2517704" cy="227726"/>
              </a:xfrm>
            </xdr:grpSpPr>
            <xdr:sp macro="" textlink="">
              <xdr:nvSpPr>
                <xdr:cNvPr id="155" name="Rectangle 225">
                  <a:extLst>
                    <a:ext uri="{FF2B5EF4-FFF2-40B4-BE49-F238E27FC236}">
                      <a16:creationId xmlns:a16="http://schemas.microsoft.com/office/drawing/2014/main" id="{00000000-0008-0000-0600-00009B000000}"/>
                    </a:ext>
                  </a:extLst>
                </xdr:cNvPr>
                <xdr:cNvSpPr>
                  <a:spLocks noChangeArrowheads="1"/>
                </xdr:cNvSpPr>
              </xdr:nvSpPr>
              <xdr:spPr bwMode="auto">
                <a:xfrm>
                  <a:off x="2352675" y="5905499"/>
                  <a:ext cx="2517704" cy="227726"/>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156" name="WordArt 226">
                  <a:extLst>
                    <a:ext uri="{FF2B5EF4-FFF2-40B4-BE49-F238E27FC236}">
                      <a16:creationId xmlns:a16="http://schemas.microsoft.com/office/drawing/2014/main" id="{00000000-0008-0000-0600-00009C000000}"/>
                    </a:ext>
                  </a:extLst>
                </xdr:cNvPr>
                <xdr:cNvSpPr>
                  <a:spLocks noChangeArrowheads="1" noChangeShapeType="1" noTextEdit="1"/>
                </xdr:cNvSpPr>
              </xdr:nvSpPr>
              <xdr:spPr bwMode="auto">
                <a:xfrm>
                  <a:off x="2986892" y="5943600"/>
                  <a:ext cx="1667965" cy="152400"/>
                </a:xfrm>
                <a:prstGeom prst="rect">
                  <a:avLst/>
                </a:prstGeom>
                <a:grpFill/>
              </xdr:spPr>
              <xdr:txBody>
                <a:bodyPr wrap="none" fromWordArt="1">
                  <a:prstTxWarp prst="textPlain">
                    <a:avLst>
                      <a:gd name="adj" fmla="val 50000"/>
                    </a:avLst>
                  </a:prstTxWarp>
                </a:bodyPr>
                <a:lstStyle/>
                <a:p>
                  <a:pPr rtl="0"/>
                  <a:r>
                    <a:rPr lang="ja-JP" altLang="ja-JP" sz="1100">
                      <a:effectLst/>
                      <a:latin typeface="+mn-lt"/>
                      <a:ea typeface="+mn-ea"/>
                      <a:cs typeface="+mn-cs"/>
                    </a:rPr>
                    <a:t>精選難関私国立高校入試対策問題集</a:t>
                  </a:r>
                  <a:endParaRPr lang="ja-JP" altLang="ja-JP">
                    <a:effectLst/>
                  </a:endParaRPr>
                </a:p>
              </xdr:txBody>
            </xdr:sp>
          </xdr:grpSp>
          <xdr:sp macro="" textlink="">
            <xdr:nvSpPr>
              <xdr:cNvPr id="152" name="Oval 227">
                <a:extLst>
                  <a:ext uri="{FF2B5EF4-FFF2-40B4-BE49-F238E27FC236}">
                    <a16:creationId xmlns:a16="http://schemas.microsoft.com/office/drawing/2014/main" id="{00000000-0008-0000-0600-000098000000}"/>
                  </a:ext>
                </a:extLst>
              </xdr:cNvPr>
              <xdr:cNvSpPr>
                <a:spLocks noChangeArrowheads="1"/>
              </xdr:cNvSpPr>
            </xdr:nvSpPr>
            <xdr:spPr bwMode="auto">
              <a:xfrm>
                <a:off x="2614911" y="4276725"/>
                <a:ext cx="259436" cy="276225"/>
              </a:xfrm>
              <a:prstGeom prst="ellipse">
                <a:avLst/>
              </a:prstGeom>
              <a:solidFill>
                <a:srgbClr val="FFFFFF"/>
              </a:solidFill>
              <a:ln w="9525">
                <a:solidFill>
                  <a:srgbClr val="000000"/>
                </a:solidFill>
                <a:round/>
                <a:headEnd/>
                <a:tailEnd/>
              </a:ln>
            </xdr:spPr>
          </xdr:sp>
          <xdr:sp macro="" textlink="">
            <xdr:nvSpPr>
              <xdr:cNvPr id="153" name="Oval 228">
                <a:extLst>
                  <a:ext uri="{FF2B5EF4-FFF2-40B4-BE49-F238E27FC236}">
                    <a16:creationId xmlns:a16="http://schemas.microsoft.com/office/drawing/2014/main" id="{00000000-0008-0000-0600-000099000000}"/>
                  </a:ext>
                </a:extLst>
              </xdr:cNvPr>
              <xdr:cNvSpPr>
                <a:spLocks noChangeArrowheads="1"/>
              </xdr:cNvSpPr>
            </xdr:nvSpPr>
            <xdr:spPr bwMode="auto">
              <a:xfrm>
                <a:off x="2418348" y="4276724"/>
                <a:ext cx="259436" cy="274933"/>
              </a:xfrm>
              <a:prstGeom prst="ellipse">
                <a:avLst/>
              </a:prstGeom>
              <a:solidFill>
                <a:srgbClr val="FFFFFF"/>
              </a:solidFill>
              <a:ln w="9525">
                <a:solidFill>
                  <a:srgbClr val="000000"/>
                </a:solidFill>
                <a:round/>
                <a:headEnd/>
                <a:tailEnd/>
              </a:ln>
            </xdr:spPr>
          </xdr:sp>
          <xdr:sp macro="" textlink="">
            <xdr:nvSpPr>
              <xdr:cNvPr id="154" name="WordArt 229">
                <a:extLst>
                  <a:ext uri="{FF2B5EF4-FFF2-40B4-BE49-F238E27FC236}">
                    <a16:creationId xmlns:a16="http://schemas.microsoft.com/office/drawing/2014/main" id="{00000000-0008-0000-0600-00009A000000}"/>
                  </a:ext>
                </a:extLst>
              </xdr:cNvPr>
              <xdr:cNvSpPr>
                <a:spLocks noChangeArrowheads="1" noChangeShapeType="1" noTextEdit="1"/>
              </xdr:cNvSpPr>
            </xdr:nvSpPr>
            <xdr:spPr bwMode="auto">
              <a:xfrm>
                <a:off x="2474509" y="4362450"/>
                <a:ext cx="159121" cy="114300"/>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P36</a:t>
                </a:r>
                <a:endParaRPr lang="ja-JP" altLang="en-US" sz="900" kern="10" spc="0">
                  <a:ln w="9525">
                    <a:noFill/>
                    <a:round/>
                    <a:headEnd/>
                    <a:tailEnd/>
                  </a:ln>
                  <a:solidFill>
                    <a:srgbClr val="000000"/>
                  </a:solidFill>
                  <a:effectLst/>
                  <a:latin typeface="ＭＳ Ｐゴシック"/>
                  <a:ea typeface="ＭＳ Ｐゴシック"/>
                </a:endParaRPr>
              </a:p>
            </xdr:txBody>
          </xdr:sp>
        </xdr:grpSp>
        <xdr:pic>
          <xdr:nvPicPr>
            <xdr:cNvPr id="150" name="Picture 230" descr="j0343747">
              <a:extLst>
                <a:ext uri="{FF2B5EF4-FFF2-40B4-BE49-F238E27FC236}">
                  <a16:creationId xmlns:a16="http://schemas.microsoft.com/office/drawing/2014/main" id="{00000000-0008-0000-06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2670998" y="4277160"/>
              <a:ext cx="153577" cy="191712"/>
            </a:xfrm>
            <a:prstGeom prst="rect">
              <a:avLst/>
            </a:prstGeom>
            <a:grpFill/>
            <a:ln w="9525">
              <a:noFill/>
              <a:miter lim="800000"/>
              <a:headEnd/>
              <a:tailEnd/>
            </a:ln>
          </xdr:spPr>
        </xdr:pic>
      </xdr:grpSp>
      <xdr:sp macro="" textlink="">
        <xdr:nvSpPr>
          <xdr:cNvPr id="148" name="WordArt 231">
            <a:extLst>
              <a:ext uri="{FF2B5EF4-FFF2-40B4-BE49-F238E27FC236}">
                <a16:creationId xmlns:a16="http://schemas.microsoft.com/office/drawing/2014/main" id="{00000000-0008-0000-0600-000094000000}"/>
              </a:ext>
            </a:extLst>
          </xdr:cNvPr>
          <xdr:cNvSpPr>
            <a:spLocks noChangeArrowheads="1" noChangeShapeType="1" noTextEdit="1"/>
          </xdr:cNvSpPr>
        </xdr:nvSpPr>
        <xdr:spPr bwMode="auto">
          <a:xfrm>
            <a:off x="2699151" y="4448175"/>
            <a:ext cx="121681" cy="66675"/>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clientData/>
  </xdr:twoCellAnchor>
  <xdr:twoCellAnchor>
    <xdr:from>
      <xdr:col>11</xdr:col>
      <xdr:colOff>990600</xdr:colOff>
      <xdr:row>1</xdr:row>
      <xdr:rowOff>133350</xdr:rowOff>
    </xdr:from>
    <xdr:to>
      <xdr:col>12</xdr:col>
      <xdr:colOff>158850</xdr:colOff>
      <xdr:row>1</xdr:row>
      <xdr:rowOff>349350</xdr:rowOff>
    </xdr:to>
    <xdr:sp macro="" textlink="">
      <xdr:nvSpPr>
        <xdr:cNvPr id="2" name="Line 42">
          <a:extLst>
            <a:ext uri="{FF2B5EF4-FFF2-40B4-BE49-F238E27FC236}">
              <a16:creationId xmlns:a16="http://schemas.microsoft.com/office/drawing/2014/main" id="{00000000-0008-0000-0600-000002000000}"/>
            </a:ext>
          </a:extLst>
        </xdr:cNvPr>
        <xdr:cNvSpPr>
          <a:spLocks noChangeShapeType="1"/>
        </xdr:cNvSpPr>
      </xdr:nvSpPr>
      <xdr:spPr bwMode="auto">
        <a:xfrm flipH="1">
          <a:off x="7524750" y="304800"/>
          <a:ext cx="216000" cy="21600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7</xdr:col>
          <xdr:colOff>57150</xdr:colOff>
          <xdr:row>46</xdr:row>
          <xdr:rowOff>76200</xdr:rowOff>
        </xdr:from>
        <xdr:to>
          <xdr:col>8</xdr:col>
          <xdr:colOff>304800</xdr:colOff>
          <xdr:row>47</xdr:row>
          <xdr:rowOff>114300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6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48</xdr:row>
          <xdr:rowOff>76200</xdr:rowOff>
        </xdr:from>
        <xdr:to>
          <xdr:col>8</xdr:col>
          <xdr:colOff>304800</xdr:colOff>
          <xdr:row>49</xdr:row>
          <xdr:rowOff>114300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6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50</xdr:row>
          <xdr:rowOff>76200</xdr:rowOff>
        </xdr:from>
        <xdr:to>
          <xdr:col>8</xdr:col>
          <xdr:colOff>304800</xdr:colOff>
          <xdr:row>51</xdr:row>
          <xdr:rowOff>114300</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6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52</xdr:row>
          <xdr:rowOff>76200</xdr:rowOff>
        </xdr:from>
        <xdr:to>
          <xdr:col>8</xdr:col>
          <xdr:colOff>304800</xdr:colOff>
          <xdr:row>53</xdr:row>
          <xdr:rowOff>114300</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6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54</xdr:row>
          <xdr:rowOff>76200</xdr:rowOff>
        </xdr:from>
        <xdr:to>
          <xdr:col>8</xdr:col>
          <xdr:colOff>304800</xdr:colOff>
          <xdr:row>55</xdr:row>
          <xdr:rowOff>114300</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6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7</xdr:col>
      <xdr:colOff>138814</xdr:colOff>
      <xdr:row>22</xdr:row>
      <xdr:rowOff>64948</xdr:rowOff>
    </xdr:from>
    <xdr:to>
      <xdr:col>12</xdr:col>
      <xdr:colOff>419100</xdr:colOff>
      <xdr:row>23</xdr:row>
      <xdr:rowOff>135467</xdr:rowOff>
    </xdr:to>
    <xdr:grpSp>
      <xdr:nvGrpSpPr>
        <xdr:cNvPr id="9" name="グループ化 8">
          <a:extLst>
            <a:ext uri="{FF2B5EF4-FFF2-40B4-BE49-F238E27FC236}">
              <a16:creationId xmlns:a16="http://schemas.microsoft.com/office/drawing/2014/main" id="{00000000-0008-0000-0700-000009000000}"/>
            </a:ext>
          </a:extLst>
        </xdr:cNvPr>
        <xdr:cNvGrpSpPr/>
      </xdr:nvGrpSpPr>
      <xdr:grpSpPr>
        <a:xfrm>
          <a:off x="5418385" y="4500877"/>
          <a:ext cx="2784001" cy="274626"/>
          <a:chOff x="5387089" y="4412546"/>
          <a:chExt cx="2779197" cy="280070"/>
        </a:xfrm>
      </xdr:grpSpPr>
      <xdr:sp macro="" textlink="">
        <xdr:nvSpPr>
          <xdr:cNvPr id="54728" name="Rectangle 34">
            <a:extLst>
              <a:ext uri="{FF2B5EF4-FFF2-40B4-BE49-F238E27FC236}">
                <a16:creationId xmlns:a16="http://schemas.microsoft.com/office/drawing/2014/main" id="{00000000-0008-0000-0700-0000C8D50000}"/>
              </a:ext>
            </a:extLst>
          </xdr:cNvPr>
          <xdr:cNvSpPr>
            <a:spLocks noChangeArrowheads="1"/>
          </xdr:cNvSpPr>
        </xdr:nvSpPr>
        <xdr:spPr bwMode="auto">
          <a:xfrm>
            <a:off x="5387089" y="4441771"/>
            <a:ext cx="2779197" cy="234580"/>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26659" name="WordArt 35">
            <a:extLst>
              <a:ext uri="{FF2B5EF4-FFF2-40B4-BE49-F238E27FC236}">
                <a16:creationId xmlns:a16="http://schemas.microsoft.com/office/drawing/2014/main" id="{00000000-0008-0000-0700-000023680000}"/>
              </a:ext>
            </a:extLst>
          </xdr:cNvPr>
          <xdr:cNvSpPr>
            <a:spLocks noChangeArrowheads="1" noChangeShapeType="1" noTextEdit="1"/>
          </xdr:cNvSpPr>
        </xdr:nvSpPr>
        <xdr:spPr bwMode="auto">
          <a:xfrm>
            <a:off x="6330722" y="4468367"/>
            <a:ext cx="1155133" cy="185872"/>
          </a:xfrm>
          <a:prstGeom prst="rect">
            <a:avLst/>
          </a:prstGeom>
          <a:grpFill/>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アタックテスト</a:t>
            </a:r>
          </a:p>
        </xdr:txBody>
      </xdr:sp>
      <xdr:grpSp>
        <xdr:nvGrpSpPr>
          <xdr:cNvPr id="8" name="グループ化 7">
            <a:extLst>
              <a:ext uri="{FF2B5EF4-FFF2-40B4-BE49-F238E27FC236}">
                <a16:creationId xmlns:a16="http://schemas.microsoft.com/office/drawing/2014/main" id="{00000000-0008-0000-0700-000008000000}"/>
              </a:ext>
            </a:extLst>
          </xdr:cNvPr>
          <xdr:cNvGrpSpPr/>
        </xdr:nvGrpSpPr>
        <xdr:grpSpPr>
          <a:xfrm>
            <a:off x="5428842" y="4412546"/>
            <a:ext cx="499037" cy="280070"/>
            <a:chOff x="5428842" y="4412546"/>
            <a:chExt cx="499037" cy="280070"/>
          </a:xfrm>
        </xdr:grpSpPr>
        <xdr:sp macro="" textlink="">
          <xdr:nvSpPr>
            <xdr:cNvPr id="70288" name="Oval 36">
              <a:extLst>
                <a:ext uri="{FF2B5EF4-FFF2-40B4-BE49-F238E27FC236}">
                  <a16:creationId xmlns:a16="http://schemas.microsoft.com/office/drawing/2014/main" id="{00000000-0008-0000-0700-000090120100}"/>
                </a:ext>
              </a:extLst>
            </xdr:cNvPr>
            <xdr:cNvSpPr>
              <a:spLocks noChangeArrowheads="1"/>
            </xdr:cNvSpPr>
          </xdr:nvSpPr>
          <xdr:spPr bwMode="auto">
            <a:xfrm>
              <a:off x="5651466" y="4419070"/>
              <a:ext cx="276413" cy="273546"/>
            </a:xfrm>
            <a:prstGeom prst="ellipse">
              <a:avLst/>
            </a:prstGeom>
            <a:solidFill>
              <a:srgbClr val="FFFFFF"/>
            </a:solidFill>
            <a:ln w="9525">
              <a:solidFill>
                <a:srgbClr val="000000"/>
              </a:solidFill>
              <a:round/>
              <a:headEnd/>
              <a:tailEnd/>
            </a:ln>
          </xdr:spPr>
        </xdr:sp>
        <xdr:sp macro="" textlink="">
          <xdr:nvSpPr>
            <xdr:cNvPr id="70289" name="Oval 37">
              <a:extLst>
                <a:ext uri="{FF2B5EF4-FFF2-40B4-BE49-F238E27FC236}">
                  <a16:creationId xmlns:a16="http://schemas.microsoft.com/office/drawing/2014/main" id="{00000000-0008-0000-0700-000091120100}"/>
                </a:ext>
              </a:extLst>
            </xdr:cNvPr>
            <xdr:cNvSpPr>
              <a:spLocks noChangeArrowheads="1"/>
            </xdr:cNvSpPr>
          </xdr:nvSpPr>
          <xdr:spPr bwMode="auto">
            <a:xfrm>
              <a:off x="5428842" y="4419070"/>
              <a:ext cx="275630" cy="273546"/>
            </a:xfrm>
            <a:prstGeom prst="ellipse">
              <a:avLst/>
            </a:prstGeom>
            <a:solidFill>
              <a:srgbClr val="FFFFFF"/>
            </a:solidFill>
            <a:ln w="9525">
              <a:solidFill>
                <a:srgbClr val="000000"/>
              </a:solidFill>
              <a:round/>
              <a:headEnd/>
              <a:tailEnd/>
            </a:ln>
          </xdr:spPr>
        </xdr:sp>
        <xdr:sp macro="" textlink="">
          <xdr:nvSpPr>
            <xdr:cNvPr id="26662" name="WordArt 38">
              <a:extLst>
                <a:ext uri="{FF2B5EF4-FFF2-40B4-BE49-F238E27FC236}">
                  <a16:creationId xmlns:a16="http://schemas.microsoft.com/office/drawing/2014/main" id="{00000000-0008-0000-0700-000026680000}"/>
                </a:ext>
              </a:extLst>
            </xdr:cNvPr>
            <xdr:cNvSpPr>
              <a:spLocks noChangeArrowheads="1" noChangeShapeType="1" noTextEdit="1"/>
            </xdr:cNvSpPr>
          </xdr:nvSpPr>
          <xdr:spPr bwMode="auto">
            <a:xfrm>
              <a:off x="5481847" y="4500220"/>
              <a:ext cx="180220" cy="117681"/>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P47</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54733" name="Picture 39" descr="j0343747">
              <a:extLst>
                <a:ext uri="{FF2B5EF4-FFF2-40B4-BE49-F238E27FC236}">
                  <a16:creationId xmlns:a16="http://schemas.microsoft.com/office/drawing/2014/main" id="{00000000-0008-0000-0700-0000CDD5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5715073" y="4412546"/>
              <a:ext cx="170401" cy="195614"/>
            </a:xfrm>
            <a:prstGeom prst="rect">
              <a:avLst/>
            </a:prstGeom>
            <a:grpFill/>
            <a:ln w="9525">
              <a:noFill/>
              <a:miter lim="800000"/>
              <a:headEnd/>
              <a:tailEnd/>
            </a:ln>
          </xdr:spPr>
        </xdr:pic>
      </xdr:grpSp>
      <xdr:sp macro="" textlink="">
        <xdr:nvSpPr>
          <xdr:cNvPr id="26664" name="WordArt 40">
            <a:extLst>
              <a:ext uri="{FF2B5EF4-FFF2-40B4-BE49-F238E27FC236}">
                <a16:creationId xmlns:a16="http://schemas.microsoft.com/office/drawing/2014/main" id="{00000000-0008-0000-0700-000028680000}"/>
              </a:ext>
            </a:extLst>
          </xdr:cNvPr>
          <xdr:cNvSpPr>
            <a:spLocks noChangeArrowheads="1" noChangeShapeType="1" noTextEdit="1"/>
          </xdr:cNvSpPr>
        </xdr:nvSpPr>
        <xdr:spPr bwMode="auto">
          <a:xfrm>
            <a:off x="5725674" y="4588677"/>
            <a:ext cx="149199" cy="68191"/>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clientData/>
  </xdr:twoCellAnchor>
  <xdr:twoCellAnchor>
    <xdr:from>
      <xdr:col>0</xdr:col>
      <xdr:colOff>18221</xdr:colOff>
      <xdr:row>1</xdr:row>
      <xdr:rowOff>9668</xdr:rowOff>
    </xdr:from>
    <xdr:to>
      <xdr:col>11</xdr:col>
      <xdr:colOff>293545</xdr:colOff>
      <xdr:row>2</xdr:row>
      <xdr:rowOff>3374</xdr:rowOff>
    </xdr:to>
    <xdr:grpSp>
      <xdr:nvGrpSpPr>
        <xdr:cNvPr id="3" name="グループ化 2">
          <a:extLst>
            <a:ext uri="{FF2B5EF4-FFF2-40B4-BE49-F238E27FC236}">
              <a16:creationId xmlns:a16="http://schemas.microsoft.com/office/drawing/2014/main" id="{00000000-0008-0000-0700-000003000000}"/>
            </a:ext>
          </a:extLst>
        </xdr:cNvPr>
        <xdr:cNvGrpSpPr/>
      </xdr:nvGrpSpPr>
      <xdr:grpSpPr>
        <a:xfrm>
          <a:off x="18221" y="186561"/>
          <a:ext cx="7242181" cy="401920"/>
          <a:chOff x="-95481" y="173935"/>
          <a:chExt cx="6387263" cy="405848"/>
        </a:xfrm>
      </xdr:grpSpPr>
      <xdr:sp macro="" textlink="">
        <xdr:nvSpPr>
          <xdr:cNvPr id="107" name="Rectangle 93">
            <a:extLst>
              <a:ext uri="{FF2B5EF4-FFF2-40B4-BE49-F238E27FC236}">
                <a16:creationId xmlns:a16="http://schemas.microsoft.com/office/drawing/2014/main" id="{00000000-0008-0000-0700-00006B000000}"/>
              </a:ext>
            </a:extLst>
          </xdr:cNvPr>
          <xdr:cNvSpPr>
            <a:spLocks noChangeArrowheads="1"/>
          </xdr:cNvSpPr>
        </xdr:nvSpPr>
        <xdr:spPr bwMode="auto">
          <a:xfrm>
            <a:off x="-95481" y="173935"/>
            <a:ext cx="6387263" cy="405848"/>
          </a:xfrm>
          <a:prstGeom prst="rect">
            <a:avLst/>
          </a:prstGeom>
          <a:solidFill>
            <a:srgbClr val="FFFFFF"/>
          </a:solidFill>
          <a:ln w="9525">
            <a:solidFill>
              <a:srgbClr val="000000"/>
            </a:solidFill>
            <a:miter lim="800000"/>
            <a:headEnd/>
            <a:tailEnd/>
          </a:ln>
        </xdr:spPr>
      </xdr:sp>
      <xdr:sp macro="" textlink="">
        <xdr:nvSpPr>
          <xdr:cNvPr id="108" name="WordArt 94">
            <a:extLst>
              <a:ext uri="{FF2B5EF4-FFF2-40B4-BE49-F238E27FC236}">
                <a16:creationId xmlns:a16="http://schemas.microsoft.com/office/drawing/2014/main" id="{00000000-0008-0000-0700-00006C000000}"/>
              </a:ext>
            </a:extLst>
          </xdr:cNvPr>
          <xdr:cNvSpPr>
            <a:spLocks noChangeArrowheads="1" noChangeShapeType="1" noTextEdit="1"/>
          </xdr:cNvSpPr>
        </xdr:nvSpPr>
        <xdr:spPr bwMode="auto">
          <a:xfrm>
            <a:off x="2937421" y="221560"/>
            <a:ext cx="1465465" cy="314325"/>
          </a:xfrm>
          <a:prstGeom prst="rect">
            <a:avLst/>
          </a:prstGeom>
        </xdr:spPr>
        <xdr:txBody>
          <a:bodyPr wrap="none" fromWordArt="1">
            <a:prstTxWarp prst="textPlain">
              <a:avLst>
                <a:gd name="adj" fmla="val 50000"/>
              </a:avLst>
            </a:prstTxWarp>
          </a:bodyPr>
          <a:lstStyle/>
          <a:p>
            <a:pPr algn="ctr" rtl="0"/>
            <a:r>
              <a:rPr lang="ja-JP" altLang="en-US" sz="2400" kern="10" spc="0">
                <a:ln w="9525">
                  <a:noFill/>
                  <a:round/>
                  <a:headEnd/>
                  <a:tailEnd/>
                </a:ln>
                <a:solidFill>
                  <a:srgbClr val="000000"/>
                </a:solidFill>
                <a:effectLst/>
                <a:latin typeface="ＭＳ Ｐゴシック"/>
                <a:ea typeface="ＭＳ Ｐゴシック"/>
              </a:rPr>
              <a:t>ご注文書</a:t>
            </a:r>
          </a:p>
        </xdr:txBody>
      </xdr:sp>
      <xdr:sp macro="" textlink="">
        <xdr:nvSpPr>
          <xdr:cNvPr id="109" name="Line 95">
            <a:extLst>
              <a:ext uri="{FF2B5EF4-FFF2-40B4-BE49-F238E27FC236}">
                <a16:creationId xmlns:a16="http://schemas.microsoft.com/office/drawing/2014/main" id="{00000000-0008-0000-0700-00006D000000}"/>
              </a:ext>
            </a:extLst>
          </xdr:cNvPr>
          <xdr:cNvSpPr>
            <a:spLocks noChangeShapeType="1"/>
          </xdr:cNvSpPr>
        </xdr:nvSpPr>
        <xdr:spPr bwMode="auto">
          <a:xfrm>
            <a:off x="2178470" y="383485"/>
            <a:ext cx="584578"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0" name="Line 96">
            <a:extLst>
              <a:ext uri="{FF2B5EF4-FFF2-40B4-BE49-F238E27FC236}">
                <a16:creationId xmlns:a16="http://schemas.microsoft.com/office/drawing/2014/main" id="{00000000-0008-0000-0700-00006E000000}"/>
              </a:ext>
            </a:extLst>
          </xdr:cNvPr>
          <xdr:cNvSpPr>
            <a:spLocks noChangeShapeType="1"/>
          </xdr:cNvSpPr>
        </xdr:nvSpPr>
        <xdr:spPr bwMode="auto">
          <a:xfrm>
            <a:off x="4587684" y="383485"/>
            <a:ext cx="600707"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1" name="WordArt 97">
            <a:extLst>
              <a:ext uri="{FF2B5EF4-FFF2-40B4-BE49-F238E27FC236}">
                <a16:creationId xmlns:a16="http://schemas.microsoft.com/office/drawing/2014/main" id="{00000000-0008-0000-0700-00006F000000}"/>
              </a:ext>
            </a:extLst>
          </xdr:cNvPr>
          <xdr:cNvSpPr>
            <a:spLocks noChangeArrowheads="1" noChangeShapeType="1" noTextEdit="1"/>
          </xdr:cNvSpPr>
        </xdr:nvSpPr>
        <xdr:spPr bwMode="auto">
          <a:xfrm>
            <a:off x="1118" y="275270"/>
            <a:ext cx="1636364" cy="216000"/>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２０２</a:t>
            </a:r>
            <a:r>
              <a:rPr lang="ja-JP" altLang="en-US" sz="1100">
                <a:effectLst/>
                <a:latin typeface="+mn-lt"/>
                <a:ea typeface="+mn-ea"/>
                <a:cs typeface="+mn-cs"/>
              </a:rPr>
              <a:t>６</a:t>
            </a:r>
            <a:r>
              <a:rPr lang="ja-JP" altLang="ja-JP" sz="1100">
                <a:effectLst/>
                <a:latin typeface="+mn-lt"/>
                <a:ea typeface="+mn-ea"/>
                <a:cs typeface="+mn-cs"/>
              </a:rPr>
              <a:t>年度教材一覧</a:t>
            </a:r>
            <a:endParaRPr lang="ja-JP" altLang="ja-JP" sz="1400">
              <a:effectLst/>
            </a:endParaRPr>
          </a:p>
        </xdr:txBody>
      </xdr:sp>
    </xdr:grpSp>
    <xdr:clientData/>
  </xdr:twoCellAnchor>
  <xdr:twoCellAnchor>
    <xdr:from>
      <xdr:col>7</xdr:col>
      <xdr:colOff>139974</xdr:colOff>
      <xdr:row>36</xdr:row>
      <xdr:rowOff>57029</xdr:rowOff>
    </xdr:from>
    <xdr:to>
      <xdr:col>12</xdr:col>
      <xdr:colOff>419100</xdr:colOff>
      <xdr:row>37</xdr:row>
      <xdr:rowOff>135347</xdr:rowOff>
    </xdr:to>
    <xdr:grpSp>
      <xdr:nvGrpSpPr>
        <xdr:cNvPr id="91" name="Group 189">
          <a:extLst>
            <a:ext uri="{FF2B5EF4-FFF2-40B4-BE49-F238E27FC236}">
              <a16:creationId xmlns:a16="http://schemas.microsoft.com/office/drawing/2014/main" id="{00000000-0008-0000-0700-00005B000000}"/>
            </a:ext>
          </a:extLst>
        </xdr:cNvPr>
        <xdr:cNvGrpSpPr>
          <a:grpSpLocks/>
        </xdr:cNvGrpSpPr>
      </xdr:nvGrpSpPr>
      <xdr:grpSpPr bwMode="auto">
        <a:xfrm>
          <a:off x="5419545" y="7350458"/>
          <a:ext cx="2782841" cy="282425"/>
          <a:chOff x="0" y="582"/>
          <a:chExt cx="266" cy="30"/>
        </a:xfrm>
      </xdr:grpSpPr>
      <xdr:sp macro="" textlink="">
        <xdr:nvSpPr>
          <xdr:cNvPr id="95" name="Rectangle 182">
            <a:extLst>
              <a:ext uri="{FF2B5EF4-FFF2-40B4-BE49-F238E27FC236}">
                <a16:creationId xmlns:a16="http://schemas.microsoft.com/office/drawing/2014/main" id="{00000000-0008-0000-0700-00005F000000}"/>
              </a:ext>
            </a:extLst>
          </xdr:cNvPr>
          <xdr:cNvSpPr>
            <a:spLocks noChangeArrowheads="1"/>
          </xdr:cNvSpPr>
        </xdr:nvSpPr>
        <xdr:spPr bwMode="auto">
          <a:xfrm>
            <a:off x="0" y="586"/>
            <a:ext cx="266" cy="24"/>
          </a:xfrm>
          <a:prstGeom prst="rect">
            <a:avLst/>
          </a:prstGeom>
          <a:solidFill>
            <a:schemeClr val="bg1">
              <a:lumMod val="85000"/>
            </a:schemeClr>
          </a:solidFill>
          <a:ln w="9525">
            <a:solidFill>
              <a:srgbClr val="000000"/>
            </a:solidFill>
            <a:miter lim="800000"/>
            <a:headEnd/>
            <a:tailEnd/>
          </a:ln>
        </xdr:spPr>
      </xdr:sp>
      <xdr:sp macro="" textlink="">
        <xdr:nvSpPr>
          <xdr:cNvPr id="97" name="WordArt 183">
            <a:extLst>
              <a:ext uri="{FF2B5EF4-FFF2-40B4-BE49-F238E27FC236}">
                <a16:creationId xmlns:a16="http://schemas.microsoft.com/office/drawing/2014/main" id="{00000000-0008-0000-0700-000061000000}"/>
              </a:ext>
            </a:extLst>
          </xdr:cNvPr>
          <xdr:cNvSpPr>
            <a:spLocks noChangeArrowheads="1" noChangeShapeType="1" noTextEdit="1"/>
          </xdr:cNvSpPr>
        </xdr:nvSpPr>
        <xdr:spPr bwMode="auto">
          <a:xfrm>
            <a:off x="69" y="589"/>
            <a:ext cx="174" cy="19"/>
          </a:xfrm>
          <a:prstGeom prst="rect">
            <a:avLst/>
          </a:prstGeom>
          <a:noFill/>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ジュニアアタックテスト</a:t>
            </a:r>
          </a:p>
        </xdr:txBody>
      </xdr:sp>
      <xdr:sp macro="" textlink="">
        <xdr:nvSpPr>
          <xdr:cNvPr id="102" name="Oval 184">
            <a:extLst>
              <a:ext uri="{FF2B5EF4-FFF2-40B4-BE49-F238E27FC236}">
                <a16:creationId xmlns:a16="http://schemas.microsoft.com/office/drawing/2014/main" id="{00000000-0008-0000-0700-000066000000}"/>
              </a:ext>
            </a:extLst>
          </xdr:cNvPr>
          <xdr:cNvSpPr>
            <a:spLocks noChangeArrowheads="1"/>
          </xdr:cNvSpPr>
        </xdr:nvSpPr>
        <xdr:spPr bwMode="auto">
          <a:xfrm>
            <a:off x="26" y="583"/>
            <a:ext cx="26" cy="29"/>
          </a:xfrm>
          <a:prstGeom prst="ellipse">
            <a:avLst/>
          </a:prstGeom>
          <a:solidFill>
            <a:srgbClr val="FFFFFF"/>
          </a:solidFill>
          <a:ln w="9525">
            <a:solidFill>
              <a:srgbClr val="000000"/>
            </a:solidFill>
            <a:round/>
            <a:headEnd/>
            <a:tailEnd/>
          </a:ln>
        </xdr:spPr>
      </xdr:sp>
      <xdr:sp macro="" textlink="">
        <xdr:nvSpPr>
          <xdr:cNvPr id="104" name="Oval 185">
            <a:extLst>
              <a:ext uri="{FF2B5EF4-FFF2-40B4-BE49-F238E27FC236}">
                <a16:creationId xmlns:a16="http://schemas.microsoft.com/office/drawing/2014/main" id="{00000000-0008-0000-0700-000068000000}"/>
              </a:ext>
            </a:extLst>
          </xdr:cNvPr>
          <xdr:cNvSpPr>
            <a:spLocks noChangeArrowheads="1"/>
          </xdr:cNvSpPr>
        </xdr:nvSpPr>
        <xdr:spPr bwMode="auto">
          <a:xfrm>
            <a:off x="4" y="583"/>
            <a:ext cx="26" cy="29"/>
          </a:xfrm>
          <a:prstGeom prst="ellipse">
            <a:avLst/>
          </a:prstGeom>
          <a:solidFill>
            <a:srgbClr val="FFFFFF"/>
          </a:solidFill>
          <a:ln w="9525">
            <a:solidFill>
              <a:srgbClr val="000000"/>
            </a:solidFill>
            <a:round/>
            <a:headEnd/>
            <a:tailEnd/>
          </a:ln>
        </xdr:spPr>
      </xdr:sp>
      <xdr:sp macro="" textlink="">
        <xdr:nvSpPr>
          <xdr:cNvPr id="106" name="WordArt 186">
            <a:extLst>
              <a:ext uri="{FF2B5EF4-FFF2-40B4-BE49-F238E27FC236}">
                <a16:creationId xmlns:a16="http://schemas.microsoft.com/office/drawing/2014/main" id="{00000000-0008-0000-0700-00006A000000}"/>
              </a:ext>
            </a:extLst>
          </xdr:cNvPr>
          <xdr:cNvSpPr>
            <a:spLocks noChangeArrowheads="1" noChangeShapeType="1" noTextEdit="1"/>
          </xdr:cNvSpPr>
        </xdr:nvSpPr>
        <xdr:spPr bwMode="auto">
          <a:xfrm>
            <a:off x="8" y="592"/>
            <a:ext cx="18" cy="12"/>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P48</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113" name="Picture 187" descr="j0343747">
            <a:extLst>
              <a:ext uri="{FF2B5EF4-FFF2-40B4-BE49-F238E27FC236}">
                <a16:creationId xmlns:a16="http://schemas.microsoft.com/office/drawing/2014/main" id="{00000000-0008-0000-0700-00007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1" y="582"/>
            <a:ext cx="16" cy="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15" name="WordArt 188">
            <a:extLst>
              <a:ext uri="{FF2B5EF4-FFF2-40B4-BE49-F238E27FC236}">
                <a16:creationId xmlns:a16="http://schemas.microsoft.com/office/drawing/2014/main" id="{00000000-0008-0000-0700-000073000000}"/>
              </a:ext>
            </a:extLst>
          </xdr:cNvPr>
          <xdr:cNvSpPr>
            <a:spLocks noChangeArrowheads="1" noChangeShapeType="1" noTextEdit="1"/>
          </xdr:cNvSpPr>
        </xdr:nvSpPr>
        <xdr:spPr bwMode="auto">
          <a:xfrm>
            <a:off x="34" y="601"/>
            <a:ext cx="13" cy="7"/>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clientData/>
  </xdr:twoCellAnchor>
  <xdr:twoCellAnchor>
    <xdr:from>
      <xdr:col>7</xdr:col>
      <xdr:colOff>134736</xdr:colOff>
      <xdr:row>31</xdr:row>
      <xdr:rowOff>59687</xdr:rowOff>
    </xdr:from>
    <xdr:to>
      <xdr:col>12</xdr:col>
      <xdr:colOff>415077</xdr:colOff>
      <xdr:row>32</xdr:row>
      <xdr:rowOff>136842</xdr:rowOff>
    </xdr:to>
    <xdr:grpSp>
      <xdr:nvGrpSpPr>
        <xdr:cNvPr id="117" name="グループ化 96">
          <a:extLst>
            <a:ext uri="{FF2B5EF4-FFF2-40B4-BE49-F238E27FC236}">
              <a16:creationId xmlns:a16="http://schemas.microsoft.com/office/drawing/2014/main" id="{00000000-0008-0000-0700-000075000000}"/>
            </a:ext>
          </a:extLst>
        </xdr:cNvPr>
        <xdr:cNvGrpSpPr>
          <a:grpSpLocks/>
        </xdr:cNvGrpSpPr>
      </xdr:nvGrpSpPr>
      <xdr:grpSpPr bwMode="auto">
        <a:xfrm>
          <a:off x="5414307" y="6332580"/>
          <a:ext cx="2784056" cy="281262"/>
          <a:chOff x="7477125" y="895350"/>
          <a:chExt cx="2519196" cy="276225"/>
        </a:xfrm>
      </xdr:grpSpPr>
      <xdr:grpSp>
        <xdr:nvGrpSpPr>
          <xdr:cNvPr id="118" name="Group 33">
            <a:extLst>
              <a:ext uri="{FF2B5EF4-FFF2-40B4-BE49-F238E27FC236}">
                <a16:creationId xmlns:a16="http://schemas.microsoft.com/office/drawing/2014/main" id="{00000000-0008-0000-0700-000076000000}"/>
              </a:ext>
            </a:extLst>
          </xdr:cNvPr>
          <xdr:cNvGrpSpPr>
            <a:grpSpLocks/>
          </xdr:cNvGrpSpPr>
        </xdr:nvGrpSpPr>
        <xdr:grpSpPr bwMode="auto">
          <a:xfrm>
            <a:off x="7477125" y="895350"/>
            <a:ext cx="2519196" cy="276225"/>
            <a:chOff x="0" y="484"/>
            <a:chExt cx="254" cy="29"/>
          </a:xfrm>
        </xdr:grpSpPr>
        <xdr:sp macro="" textlink="">
          <xdr:nvSpPr>
            <xdr:cNvPr id="121" name="Rectangle 34">
              <a:extLst>
                <a:ext uri="{FF2B5EF4-FFF2-40B4-BE49-F238E27FC236}">
                  <a16:creationId xmlns:a16="http://schemas.microsoft.com/office/drawing/2014/main" id="{00000000-0008-0000-0700-000079000000}"/>
                </a:ext>
              </a:extLst>
            </xdr:cNvPr>
            <xdr:cNvSpPr>
              <a:spLocks noChangeArrowheads="1"/>
            </xdr:cNvSpPr>
          </xdr:nvSpPr>
          <xdr:spPr bwMode="auto">
            <a:xfrm>
              <a:off x="0" y="488"/>
              <a:ext cx="254" cy="22"/>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124" name="Oval 36">
              <a:extLst>
                <a:ext uri="{FF2B5EF4-FFF2-40B4-BE49-F238E27FC236}">
                  <a16:creationId xmlns:a16="http://schemas.microsoft.com/office/drawing/2014/main" id="{00000000-0008-0000-0700-00007C000000}"/>
                </a:ext>
              </a:extLst>
            </xdr:cNvPr>
            <xdr:cNvSpPr>
              <a:spLocks noChangeArrowheads="1"/>
            </xdr:cNvSpPr>
          </xdr:nvSpPr>
          <xdr:spPr bwMode="auto">
            <a:xfrm>
              <a:off x="25" y="485"/>
              <a:ext cx="25" cy="28"/>
            </a:xfrm>
            <a:prstGeom prst="ellipse">
              <a:avLst/>
            </a:prstGeom>
            <a:solidFill>
              <a:srgbClr val="FFFFFF"/>
            </a:solidFill>
            <a:ln w="9525">
              <a:solidFill>
                <a:srgbClr val="000000"/>
              </a:solidFill>
              <a:round/>
              <a:headEnd/>
              <a:tailEnd/>
            </a:ln>
          </xdr:spPr>
        </xdr:sp>
        <xdr:sp macro="" textlink="">
          <xdr:nvSpPr>
            <xdr:cNvPr id="125" name="Oval 37">
              <a:extLst>
                <a:ext uri="{FF2B5EF4-FFF2-40B4-BE49-F238E27FC236}">
                  <a16:creationId xmlns:a16="http://schemas.microsoft.com/office/drawing/2014/main" id="{00000000-0008-0000-0700-00007D000000}"/>
                </a:ext>
              </a:extLst>
            </xdr:cNvPr>
            <xdr:cNvSpPr>
              <a:spLocks noChangeArrowheads="1"/>
            </xdr:cNvSpPr>
          </xdr:nvSpPr>
          <xdr:spPr bwMode="auto">
            <a:xfrm>
              <a:off x="4" y="485"/>
              <a:ext cx="25" cy="28"/>
            </a:xfrm>
            <a:prstGeom prst="ellipse">
              <a:avLst/>
            </a:prstGeom>
            <a:solidFill>
              <a:srgbClr val="FFFFFF"/>
            </a:solidFill>
            <a:ln w="9525">
              <a:solidFill>
                <a:srgbClr val="000000"/>
              </a:solidFill>
              <a:round/>
              <a:headEnd/>
              <a:tailEnd/>
            </a:ln>
          </xdr:spPr>
        </xdr:sp>
        <xdr:sp macro="" textlink="">
          <xdr:nvSpPr>
            <xdr:cNvPr id="126" name="WordArt 38">
              <a:extLst>
                <a:ext uri="{FF2B5EF4-FFF2-40B4-BE49-F238E27FC236}">
                  <a16:creationId xmlns:a16="http://schemas.microsoft.com/office/drawing/2014/main" id="{00000000-0008-0000-0700-00007E000000}"/>
                </a:ext>
              </a:extLst>
            </xdr:cNvPr>
            <xdr:cNvSpPr>
              <a:spLocks noChangeArrowheads="1" noChangeShapeType="1" noTextEdit="1"/>
            </xdr:cNvSpPr>
          </xdr:nvSpPr>
          <xdr:spPr bwMode="auto">
            <a:xfrm>
              <a:off x="8" y="493"/>
              <a:ext cx="17" cy="12"/>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P48</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127" name="Picture 39" descr="j0343747">
              <a:extLst>
                <a:ext uri="{FF2B5EF4-FFF2-40B4-BE49-F238E27FC236}">
                  <a16:creationId xmlns:a16="http://schemas.microsoft.com/office/drawing/2014/main" id="{00000000-0008-0000-07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30" y="484"/>
              <a:ext cx="16" cy="21"/>
            </a:xfrm>
            <a:prstGeom prst="rect">
              <a:avLst/>
            </a:prstGeom>
            <a:grpFill/>
            <a:ln w="9525">
              <a:noFill/>
              <a:miter lim="800000"/>
              <a:headEnd/>
              <a:tailEnd/>
            </a:ln>
          </xdr:spPr>
        </xdr:pic>
        <xdr:sp macro="" textlink="">
          <xdr:nvSpPr>
            <xdr:cNvPr id="128" name="WordArt 40">
              <a:extLst>
                <a:ext uri="{FF2B5EF4-FFF2-40B4-BE49-F238E27FC236}">
                  <a16:creationId xmlns:a16="http://schemas.microsoft.com/office/drawing/2014/main" id="{00000000-0008-0000-0700-000080000000}"/>
                </a:ext>
              </a:extLst>
            </xdr:cNvPr>
            <xdr:cNvSpPr>
              <a:spLocks noChangeArrowheads="1" noChangeShapeType="1" noTextEdit="1"/>
            </xdr:cNvSpPr>
          </xdr:nvSpPr>
          <xdr:spPr bwMode="auto">
            <a:xfrm>
              <a:off x="32" y="502"/>
              <a:ext cx="13" cy="7"/>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sp macro="" textlink="">
        <xdr:nvSpPr>
          <xdr:cNvPr id="120" name="WordArt 43">
            <a:extLst>
              <a:ext uri="{FF2B5EF4-FFF2-40B4-BE49-F238E27FC236}">
                <a16:creationId xmlns:a16="http://schemas.microsoft.com/office/drawing/2014/main" id="{00000000-0008-0000-0700-000078000000}"/>
              </a:ext>
            </a:extLst>
          </xdr:cNvPr>
          <xdr:cNvSpPr>
            <a:spLocks noChangeArrowheads="1" noChangeShapeType="1" noTextEdit="1"/>
          </xdr:cNvSpPr>
        </xdr:nvSpPr>
        <xdr:spPr bwMode="auto">
          <a:xfrm>
            <a:off x="8216929" y="955927"/>
            <a:ext cx="1450384" cy="175148"/>
          </a:xfrm>
          <a:prstGeom prst="rect">
            <a:avLst/>
          </a:prstGeom>
          <a:grpFill/>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公中アタックテスト</a:t>
            </a:r>
          </a:p>
        </xdr:txBody>
      </xdr:sp>
    </xdr:grpSp>
    <xdr:clientData/>
  </xdr:twoCellAnchor>
  <xdr:twoCellAnchor>
    <xdr:from>
      <xdr:col>0</xdr:col>
      <xdr:colOff>9525</xdr:colOff>
      <xdr:row>14</xdr:row>
      <xdr:rowOff>68640</xdr:rowOff>
    </xdr:from>
    <xdr:to>
      <xdr:col>3</xdr:col>
      <xdr:colOff>11907</xdr:colOff>
      <xdr:row>15</xdr:row>
      <xdr:rowOff>148281</xdr:rowOff>
    </xdr:to>
    <xdr:grpSp>
      <xdr:nvGrpSpPr>
        <xdr:cNvPr id="154" name="グループ化 153">
          <a:extLst>
            <a:ext uri="{FF2B5EF4-FFF2-40B4-BE49-F238E27FC236}">
              <a16:creationId xmlns:a16="http://schemas.microsoft.com/office/drawing/2014/main" id="{00000000-0008-0000-0700-00009A000000}"/>
            </a:ext>
          </a:extLst>
        </xdr:cNvPr>
        <xdr:cNvGrpSpPr/>
      </xdr:nvGrpSpPr>
      <xdr:grpSpPr>
        <a:xfrm>
          <a:off x="9525" y="2871711"/>
          <a:ext cx="2356418" cy="283749"/>
          <a:chOff x="-1" y="10677117"/>
          <a:chExt cx="2524462" cy="337655"/>
        </a:xfrm>
      </xdr:grpSpPr>
      <xdr:sp macro="" textlink="">
        <xdr:nvSpPr>
          <xdr:cNvPr id="156" name="Rectangle 419">
            <a:extLst>
              <a:ext uri="{FF2B5EF4-FFF2-40B4-BE49-F238E27FC236}">
                <a16:creationId xmlns:a16="http://schemas.microsoft.com/office/drawing/2014/main" id="{00000000-0008-0000-0700-00009C000000}"/>
              </a:ext>
            </a:extLst>
          </xdr:cNvPr>
          <xdr:cNvSpPr>
            <a:spLocks noChangeArrowheads="1"/>
          </xdr:cNvSpPr>
        </xdr:nvSpPr>
        <xdr:spPr bwMode="auto">
          <a:xfrm>
            <a:off x="-1" y="10716610"/>
            <a:ext cx="2524462" cy="281480"/>
          </a:xfrm>
          <a:prstGeom prst="rect">
            <a:avLst/>
          </a:prstGeom>
          <a:solidFill>
            <a:schemeClr val="bg1">
              <a:lumMod val="85000"/>
            </a:schemeClr>
          </a:solidFill>
          <a:ln w="9525">
            <a:solidFill>
              <a:srgbClr val="000000"/>
            </a:solidFill>
            <a:miter lim="800000"/>
            <a:headEnd/>
            <a:tailEnd/>
          </a:ln>
        </xdr:spPr>
      </xdr:sp>
      <xdr:sp macro="" textlink="">
        <xdr:nvSpPr>
          <xdr:cNvPr id="155" name="WordArt 2">
            <a:extLst>
              <a:ext uri="{FF2B5EF4-FFF2-40B4-BE49-F238E27FC236}">
                <a16:creationId xmlns:a16="http://schemas.microsoft.com/office/drawing/2014/main" id="{00000000-0008-0000-0700-00009B000000}"/>
              </a:ext>
            </a:extLst>
          </xdr:cNvPr>
          <xdr:cNvSpPr>
            <a:spLocks noChangeArrowheads="1" noChangeShapeType="1" noTextEdit="1"/>
          </xdr:cNvSpPr>
        </xdr:nvSpPr>
        <xdr:spPr bwMode="auto">
          <a:xfrm>
            <a:off x="678352" y="10757066"/>
            <a:ext cx="1549851" cy="217801"/>
          </a:xfrm>
          <a:prstGeom prst="rect">
            <a:avLst/>
          </a:prstGeom>
        </xdr:spPr>
        <xdr:txBody>
          <a:bodyPr wrap="none" fromWordArt="1">
            <a:prstTxWarp prst="textPlain">
              <a:avLst>
                <a:gd name="adj" fmla="val 50000"/>
              </a:avLst>
            </a:prstTxWarp>
          </a:bodyPr>
          <a:lstStyle/>
          <a:p>
            <a:pPr rtl="0"/>
            <a:r>
              <a:rPr lang="ja-JP" altLang="ja-JP" sz="1100">
                <a:effectLst/>
                <a:latin typeface="+mn-lt"/>
                <a:ea typeface="+mn-ea"/>
                <a:cs typeface="+mn-cs"/>
              </a:rPr>
              <a:t>高校新演習　スタンダード</a:t>
            </a:r>
            <a:endParaRPr lang="ja-JP" altLang="ja-JP" sz="1200">
              <a:effectLst/>
            </a:endParaRPr>
          </a:p>
        </xdr:txBody>
      </xdr:sp>
      <xdr:grpSp>
        <xdr:nvGrpSpPr>
          <xdr:cNvPr id="157" name="Group 514">
            <a:extLst>
              <a:ext uri="{FF2B5EF4-FFF2-40B4-BE49-F238E27FC236}">
                <a16:creationId xmlns:a16="http://schemas.microsoft.com/office/drawing/2014/main" id="{00000000-0008-0000-0700-00009D000000}"/>
              </a:ext>
            </a:extLst>
          </xdr:cNvPr>
          <xdr:cNvGrpSpPr>
            <a:grpSpLocks/>
          </xdr:cNvGrpSpPr>
        </xdr:nvGrpSpPr>
        <xdr:grpSpPr bwMode="auto">
          <a:xfrm>
            <a:off x="35269" y="10677117"/>
            <a:ext cx="523765" cy="337655"/>
            <a:chOff x="4" y="468"/>
            <a:chExt cx="53" cy="34"/>
          </a:xfrm>
        </xdr:grpSpPr>
        <xdr:sp macro="" textlink="">
          <xdr:nvSpPr>
            <xdr:cNvPr id="158" name="Oval 421">
              <a:extLst>
                <a:ext uri="{FF2B5EF4-FFF2-40B4-BE49-F238E27FC236}">
                  <a16:creationId xmlns:a16="http://schemas.microsoft.com/office/drawing/2014/main" id="{00000000-0008-0000-0700-00009E000000}"/>
                </a:ext>
              </a:extLst>
            </xdr:cNvPr>
            <xdr:cNvSpPr>
              <a:spLocks noChangeArrowheads="1"/>
            </xdr:cNvSpPr>
          </xdr:nvSpPr>
          <xdr:spPr bwMode="auto">
            <a:xfrm>
              <a:off x="27" y="469"/>
              <a:ext cx="30" cy="33"/>
            </a:xfrm>
            <a:prstGeom prst="ellipse">
              <a:avLst/>
            </a:prstGeom>
            <a:solidFill>
              <a:srgbClr val="FFFFFF"/>
            </a:solidFill>
            <a:ln w="9525">
              <a:solidFill>
                <a:srgbClr val="000000"/>
              </a:solidFill>
              <a:round/>
              <a:headEnd/>
              <a:tailEnd/>
            </a:ln>
          </xdr:spPr>
        </xdr:sp>
        <xdr:sp macro="" textlink="">
          <xdr:nvSpPr>
            <xdr:cNvPr id="159" name="Oval 422">
              <a:extLst>
                <a:ext uri="{FF2B5EF4-FFF2-40B4-BE49-F238E27FC236}">
                  <a16:creationId xmlns:a16="http://schemas.microsoft.com/office/drawing/2014/main" id="{00000000-0008-0000-0700-00009F000000}"/>
                </a:ext>
              </a:extLst>
            </xdr:cNvPr>
            <xdr:cNvSpPr>
              <a:spLocks noChangeArrowheads="1"/>
            </xdr:cNvSpPr>
          </xdr:nvSpPr>
          <xdr:spPr bwMode="auto">
            <a:xfrm>
              <a:off x="4" y="469"/>
              <a:ext cx="30" cy="33"/>
            </a:xfrm>
            <a:prstGeom prst="ellipse">
              <a:avLst/>
            </a:prstGeom>
            <a:solidFill>
              <a:srgbClr val="FFFFFF"/>
            </a:solidFill>
            <a:ln w="9525">
              <a:solidFill>
                <a:srgbClr val="000000"/>
              </a:solidFill>
              <a:round/>
              <a:headEnd/>
              <a:tailEnd/>
            </a:ln>
          </xdr:spPr>
        </xdr:sp>
        <xdr:sp macro="" textlink="">
          <xdr:nvSpPr>
            <xdr:cNvPr id="160" name="WordArt 423">
              <a:extLst>
                <a:ext uri="{FF2B5EF4-FFF2-40B4-BE49-F238E27FC236}">
                  <a16:creationId xmlns:a16="http://schemas.microsoft.com/office/drawing/2014/main" id="{00000000-0008-0000-0700-0000A0000000}"/>
                </a:ext>
              </a:extLst>
            </xdr:cNvPr>
            <xdr:cNvSpPr>
              <a:spLocks noChangeArrowheads="1" noChangeShapeType="1" noTextEdit="1"/>
            </xdr:cNvSpPr>
          </xdr:nvSpPr>
          <xdr:spPr bwMode="auto">
            <a:xfrm>
              <a:off x="9" y="479"/>
              <a:ext cx="20" cy="14"/>
            </a:xfrm>
            <a:prstGeom prst="rect">
              <a:avLst/>
            </a:prstGeom>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P40</a:t>
              </a:r>
              <a:endParaRPr lang="ja-JP" altLang="en-US" sz="900" kern="10" spc="0">
                <a:ln w="9525">
                  <a:noFill/>
                  <a:round/>
                  <a:headEnd/>
                  <a:tailEnd/>
                </a:ln>
                <a:solidFill>
                  <a:srgbClr val="000000"/>
                </a:solidFill>
                <a:effectLst/>
                <a:latin typeface="ＭＳ Ｐゴシック"/>
                <a:ea typeface="ＭＳ Ｐゴシック"/>
              </a:endParaRPr>
            </a:p>
          </xdr:txBody>
        </xdr:sp>
        <xdr:pic>
          <xdr:nvPicPr>
            <xdr:cNvPr id="161" name="Picture 424" descr="j0343747">
              <a:extLst>
                <a:ext uri="{FF2B5EF4-FFF2-40B4-BE49-F238E27FC236}">
                  <a16:creationId xmlns:a16="http://schemas.microsoft.com/office/drawing/2014/main" id="{00000000-0008-0000-0700-0000A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9200000" flipH="1">
              <a:off x="34" y="468"/>
              <a:ext cx="17" cy="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62" name="WordArt 425">
              <a:extLst>
                <a:ext uri="{FF2B5EF4-FFF2-40B4-BE49-F238E27FC236}">
                  <a16:creationId xmlns:a16="http://schemas.microsoft.com/office/drawing/2014/main" id="{00000000-0008-0000-0700-0000A2000000}"/>
                </a:ext>
              </a:extLst>
            </xdr:cNvPr>
            <xdr:cNvSpPr>
              <a:spLocks noChangeArrowheads="1" noChangeShapeType="1" noTextEdit="1"/>
            </xdr:cNvSpPr>
          </xdr:nvSpPr>
          <xdr:spPr bwMode="auto">
            <a:xfrm>
              <a:off x="36" y="490"/>
              <a:ext cx="15" cy="8"/>
            </a:xfrm>
            <a:prstGeom prst="rect">
              <a:avLst/>
            </a:prstGeom>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grpSp>
    <xdr:clientData/>
  </xdr:twoCellAnchor>
  <xdr:twoCellAnchor>
    <xdr:from>
      <xdr:col>0</xdr:col>
      <xdr:colOff>15257</xdr:colOff>
      <xdr:row>2</xdr:row>
      <xdr:rowOff>23814</xdr:rowOff>
    </xdr:from>
    <xdr:to>
      <xdr:col>3</xdr:col>
      <xdr:colOff>4333</xdr:colOff>
      <xdr:row>4</xdr:row>
      <xdr:rowOff>24382</xdr:rowOff>
    </xdr:to>
    <xdr:grpSp>
      <xdr:nvGrpSpPr>
        <xdr:cNvPr id="163" name="Group 428">
          <a:extLst>
            <a:ext uri="{FF2B5EF4-FFF2-40B4-BE49-F238E27FC236}">
              <a16:creationId xmlns:a16="http://schemas.microsoft.com/office/drawing/2014/main" id="{00000000-0008-0000-0700-0000A3000000}"/>
            </a:ext>
          </a:extLst>
        </xdr:cNvPr>
        <xdr:cNvGrpSpPr>
          <a:grpSpLocks/>
        </xdr:cNvGrpSpPr>
      </xdr:nvGrpSpPr>
      <xdr:grpSpPr bwMode="auto">
        <a:xfrm>
          <a:off x="15257" y="608921"/>
          <a:ext cx="2343112" cy="299925"/>
          <a:chOff x="300" y="65"/>
          <a:chExt cx="224" cy="38"/>
        </a:xfrm>
      </xdr:grpSpPr>
      <xdr:sp macro="" textlink="">
        <xdr:nvSpPr>
          <xdr:cNvPr id="164" name="Rectangle 319">
            <a:extLst>
              <a:ext uri="{FF2B5EF4-FFF2-40B4-BE49-F238E27FC236}">
                <a16:creationId xmlns:a16="http://schemas.microsoft.com/office/drawing/2014/main" id="{00000000-0008-0000-0700-0000A4000000}"/>
              </a:ext>
            </a:extLst>
          </xdr:cNvPr>
          <xdr:cNvSpPr>
            <a:spLocks noChangeArrowheads="1"/>
          </xdr:cNvSpPr>
        </xdr:nvSpPr>
        <xdr:spPr bwMode="auto">
          <a:xfrm>
            <a:off x="300" y="70"/>
            <a:ext cx="224" cy="28"/>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165" name="WordArt 320">
            <a:extLst>
              <a:ext uri="{FF2B5EF4-FFF2-40B4-BE49-F238E27FC236}">
                <a16:creationId xmlns:a16="http://schemas.microsoft.com/office/drawing/2014/main" id="{00000000-0008-0000-0700-0000A5000000}"/>
              </a:ext>
            </a:extLst>
          </xdr:cNvPr>
          <xdr:cNvSpPr>
            <a:spLocks noChangeArrowheads="1" noChangeShapeType="1" noTextEdit="1"/>
          </xdr:cNvSpPr>
        </xdr:nvSpPr>
        <xdr:spPr bwMode="auto">
          <a:xfrm>
            <a:off x="367" y="75"/>
            <a:ext cx="138" cy="20"/>
          </a:xfrm>
          <a:prstGeom prst="rect">
            <a:avLst/>
          </a:prstGeom>
          <a:grpFill/>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高校新演習　ベーシック</a:t>
            </a:r>
          </a:p>
        </xdr:txBody>
      </xdr:sp>
      <xdr:sp macro="" textlink="">
        <xdr:nvSpPr>
          <xdr:cNvPr id="166" name="Oval 321">
            <a:extLst>
              <a:ext uri="{FF2B5EF4-FFF2-40B4-BE49-F238E27FC236}">
                <a16:creationId xmlns:a16="http://schemas.microsoft.com/office/drawing/2014/main" id="{00000000-0008-0000-0700-0000A6000000}"/>
              </a:ext>
            </a:extLst>
          </xdr:cNvPr>
          <xdr:cNvSpPr>
            <a:spLocks noChangeArrowheads="1"/>
          </xdr:cNvSpPr>
        </xdr:nvSpPr>
        <xdr:spPr bwMode="auto">
          <a:xfrm>
            <a:off x="325" y="67"/>
            <a:ext cx="29" cy="36"/>
          </a:xfrm>
          <a:prstGeom prst="ellipse">
            <a:avLst/>
          </a:prstGeom>
          <a:solidFill>
            <a:srgbClr val="FFFFFF"/>
          </a:solidFill>
          <a:ln w="9525">
            <a:solidFill>
              <a:srgbClr val="000000"/>
            </a:solidFill>
            <a:round/>
            <a:headEnd/>
            <a:tailEnd/>
          </a:ln>
        </xdr:spPr>
      </xdr:sp>
      <xdr:sp macro="" textlink="">
        <xdr:nvSpPr>
          <xdr:cNvPr id="167" name="Oval 322">
            <a:extLst>
              <a:ext uri="{FF2B5EF4-FFF2-40B4-BE49-F238E27FC236}">
                <a16:creationId xmlns:a16="http://schemas.microsoft.com/office/drawing/2014/main" id="{00000000-0008-0000-0700-0000A7000000}"/>
              </a:ext>
            </a:extLst>
          </xdr:cNvPr>
          <xdr:cNvSpPr>
            <a:spLocks noChangeArrowheads="1"/>
          </xdr:cNvSpPr>
        </xdr:nvSpPr>
        <xdr:spPr bwMode="auto">
          <a:xfrm>
            <a:off x="304" y="67"/>
            <a:ext cx="29" cy="36"/>
          </a:xfrm>
          <a:prstGeom prst="ellipse">
            <a:avLst/>
          </a:prstGeom>
          <a:solidFill>
            <a:srgbClr val="FFFFFF"/>
          </a:solidFill>
          <a:ln w="9525">
            <a:solidFill>
              <a:srgbClr val="000000"/>
            </a:solidFill>
            <a:round/>
            <a:headEnd/>
            <a:tailEnd/>
          </a:ln>
        </xdr:spPr>
      </xdr:sp>
      <xdr:sp macro="" textlink="">
        <xdr:nvSpPr>
          <xdr:cNvPr id="168" name="WordArt 323">
            <a:extLst>
              <a:ext uri="{FF2B5EF4-FFF2-40B4-BE49-F238E27FC236}">
                <a16:creationId xmlns:a16="http://schemas.microsoft.com/office/drawing/2014/main" id="{00000000-0008-0000-0700-0000A8000000}"/>
              </a:ext>
            </a:extLst>
          </xdr:cNvPr>
          <xdr:cNvSpPr>
            <a:spLocks noChangeArrowheads="1" noChangeShapeType="1" noTextEdit="1"/>
          </xdr:cNvSpPr>
        </xdr:nvSpPr>
        <xdr:spPr bwMode="auto">
          <a:xfrm>
            <a:off x="309" y="78"/>
            <a:ext cx="19" cy="14"/>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P42</a:t>
            </a:r>
          </a:p>
        </xdr:txBody>
      </xdr:sp>
      <xdr:pic>
        <xdr:nvPicPr>
          <xdr:cNvPr id="169" name="Picture 324" descr="j0343747">
            <a:extLst>
              <a:ext uri="{FF2B5EF4-FFF2-40B4-BE49-F238E27FC236}">
                <a16:creationId xmlns:a16="http://schemas.microsoft.com/office/drawing/2014/main" id="{00000000-0008-0000-07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333" y="65"/>
            <a:ext cx="16" cy="26"/>
          </a:xfrm>
          <a:prstGeom prst="rect">
            <a:avLst/>
          </a:prstGeom>
          <a:grpFill/>
          <a:ln w="9525">
            <a:noFill/>
            <a:miter lim="800000"/>
            <a:headEnd/>
            <a:tailEnd/>
          </a:ln>
        </xdr:spPr>
      </xdr:pic>
      <xdr:sp macro="" textlink="">
        <xdr:nvSpPr>
          <xdr:cNvPr id="170" name="WordArt 325">
            <a:extLst>
              <a:ext uri="{FF2B5EF4-FFF2-40B4-BE49-F238E27FC236}">
                <a16:creationId xmlns:a16="http://schemas.microsoft.com/office/drawing/2014/main" id="{00000000-0008-0000-0700-0000AA000000}"/>
              </a:ext>
            </a:extLst>
          </xdr:cNvPr>
          <xdr:cNvSpPr>
            <a:spLocks noChangeArrowheads="1" noChangeShapeType="1" noTextEdit="1"/>
          </xdr:cNvSpPr>
        </xdr:nvSpPr>
        <xdr:spPr bwMode="auto">
          <a:xfrm>
            <a:off x="335" y="87"/>
            <a:ext cx="14" cy="9"/>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clientData/>
  </xdr:twoCellAnchor>
  <xdr:twoCellAnchor>
    <xdr:from>
      <xdr:col>4</xdr:col>
      <xdr:colOff>12493</xdr:colOff>
      <xdr:row>38</xdr:row>
      <xdr:rowOff>118383</xdr:rowOff>
    </xdr:from>
    <xdr:to>
      <xdr:col>7</xdr:col>
      <xdr:colOff>1275</xdr:colOff>
      <xdr:row>39</xdr:row>
      <xdr:rowOff>189708</xdr:rowOff>
    </xdr:to>
    <xdr:grpSp>
      <xdr:nvGrpSpPr>
        <xdr:cNvPr id="10" name="グループ化 9">
          <a:extLst>
            <a:ext uri="{FF2B5EF4-FFF2-40B4-BE49-F238E27FC236}">
              <a16:creationId xmlns:a16="http://schemas.microsoft.com/office/drawing/2014/main" id="{00000000-0008-0000-0700-00000A000000}"/>
            </a:ext>
          </a:extLst>
        </xdr:cNvPr>
        <xdr:cNvGrpSpPr/>
      </xdr:nvGrpSpPr>
      <xdr:grpSpPr>
        <a:xfrm>
          <a:off x="2516207" y="7820026"/>
          <a:ext cx="2764639" cy="275432"/>
          <a:chOff x="5393871" y="610961"/>
          <a:chExt cx="2756722" cy="283596"/>
        </a:xfrm>
      </xdr:grpSpPr>
      <xdr:sp macro="" textlink="">
        <xdr:nvSpPr>
          <xdr:cNvPr id="19" name="Rectangle 319">
            <a:extLst>
              <a:ext uri="{FF2B5EF4-FFF2-40B4-BE49-F238E27FC236}">
                <a16:creationId xmlns:a16="http://schemas.microsoft.com/office/drawing/2014/main" id="{00000000-0008-0000-0700-000013000000}"/>
              </a:ext>
            </a:extLst>
          </xdr:cNvPr>
          <xdr:cNvSpPr>
            <a:spLocks noChangeArrowheads="1"/>
          </xdr:cNvSpPr>
        </xdr:nvSpPr>
        <xdr:spPr bwMode="auto">
          <a:xfrm>
            <a:off x="5393871" y="644325"/>
            <a:ext cx="2756722" cy="234910"/>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20" name="WordArt 320">
            <a:extLst>
              <a:ext uri="{FF2B5EF4-FFF2-40B4-BE49-F238E27FC236}">
                <a16:creationId xmlns:a16="http://schemas.microsoft.com/office/drawing/2014/main" id="{00000000-0008-0000-0700-000014000000}"/>
              </a:ext>
            </a:extLst>
          </xdr:cNvPr>
          <xdr:cNvSpPr>
            <a:spLocks noChangeArrowheads="1" noChangeShapeType="1" noTextEdit="1"/>
          </xdr:cNvSpPr>
        </xdr:nvSpPr>
        <xdr:spPr bwMode="auto">
          <a:xfrm>
            <a:off x="5959604" y="679049"/>
            <a:ext cx="1984082" cy="183503"/>
          </a:xfrm>
          <a:prstGeom prst="rect">
            <a:avLst/>
          </a:prstGeom>
          <a:grpFill/>
        </xdr:spPr>
        <xdr:txBody>
          <a:bodyPr wrap="none" fromWordArt="1">
            <a:prstTxWarp prst="textPlain">
              <a:avLst>
                <a:gd name="adj" fmla="val 50000"/>
              </a:avLst>
            </a:prstTxWarp>
          </a:bodyPr>
          <a:lstStyle/>
          <a:p>
            <a:pPr rtl="0"/>
            <a:r>
              <a:rPr lang="ja-JP" altLang="en-US" sz="1100">
                <a:effectLst/>
                <a:latin typeface="+mn-lt"/>
                <a:ea typeface="+mn-ea"/>
                <a:cs typeface="+mn-cs"/>
              </a:rPr>
              <a:t>高校新演習　</a:t>
            </a:r>
            <a:r>
              <a:rPr lang="ja-JP" altLang="ja-JP" sz="1100">
                <a:effectLst/>
                <a:latin typeface="+mn-lt"/>
                <a:ea typeface="+mn-ea"/>
                <a:cs typeface="+mn-cs"/>
              </a:rPr>
              <a:t>英文法トレーニング</a:t>
            </a:r>
            <a:endParaRPr lang="ja-JP" altLang="ja-JP">
              <a:effectLst/>
            </a:endParaRPr>
          </a:p>
        </xdr:txBody>
      </xdr:sp>
      <xdr:sp macro="" textlink="">
        <xdr:nvSpPr>
          <xdr:cNvPr id="21" name="Oval 321">
            <a:extLst>
              <a:ext uri="{FF2B5EF4-FFF2-40B4-BE49-F238E27FC236}">
                <a16:creationId xmlns:a16="http://schemas.microsoft.com/office/drawing/2014/main" id="{00000000-0008-0000-0700-000015000000}"/>
              </a:ext>
            </a:extLst>
          </xdr:cNvPr>
          <xdr:cNvSpPr>
            <a:spLocks noChangeArrowheads="1"/>
          </xdr:cNvSpPr>
        </xdr:nvSpPr>
        <xdr:spPr bwMode="auto">
          <a:xfrm>
            <a:off x="5615403" y="619302"/>
            <a:ext cx="266325" cy="275255"/>
          </a:xfrm>
          <a:prstGeom prst="ellipse">
            <a:avLst/>
          </a:prstGeom>
          <a:solidFill>
            <a:srgbClr val="FFFFFF"/>
          </a:solidFill>
          <a:ln w="9525">
            <a:solidFill>
              <a:srgbClr val="000000"/>
            </a:solidFill>
            <a:round/>
            <a:headEnd/>
            <a:tailEnd/>
          </a:ln>
        </xdr:spPr>
      </xdr:sp>
      <xdr:sp macro="" textlink="">
        <xdr:nvSpPr>
          <xdr:cNvPr id="22" name="Oval 322">
            <a:extLst>
              <a:ext uri="{FF2B5EF4-FFF2-40B4-BE49-F238E27FC236}">
                <a16:creationId xmlns:a16="http://schemas.microsoft.com/office/drawing/2014/main" id="{00000000-0008-0000-0700-000016000000}"/>
              </a:ext>
            </a:extLst>
          </xdr:cNvPr>
          <xdr:cNvSpPr>
            <a:spLocks noChangeArrowheads="1"/>
          </xdr:cNvSpPr>
        </xdr:nvSpPr>
        <xdr:spPr bwMode="auto">
          <a:xfrm>
            <a:off x="5430793" y="619302"/>
            <a:ext cx="267685" cy="275255"/>
          </a:xfrm>
          <a:prstGeom prst="ellipse">
            <a:avLst/>
          </a:prstGeom>
          <a:solidFill>
            <a:srgbClr val="FFFFFF"/>
          </a:solidFill>
          <a:ln w="9525">
            <a:solidFill>
              <a:srgbClr val="000000"/>
            </a:solidFill>
            <a:round/>
            <a:headEnd/>
            <a:tailEnd/>
          </a:ln>
        </xdr:spPr>
      </xdr:sp>
      <xdr:sp macro="" textlink="">
        <xdr:nvSpPr>
          <xdr:cNvPr id="23" name="WordArt 323">
            <a:extLst>
              <a:ext uri="{FF2B5EF4-FFF2-40B4-BE49-F238E27FC236}">
                <a16:creationId xmlns:a16="http://schemas.microsoft.com/office/drawing/2014/main" id="{00000000-0008-0000-0700-000017000000}"/>
              </a:ext>
            </a:extLst>
          </xdr:cNvPr>
          <xdr:cNvSpPr>
            <a:spLocks noChangeArrowheads="1" noChangeShapeType="1" noTextEdit="1"/>
          </xdr:cNvSpPr>
        </xdr:nvSpPr>
        <xdr:spPr bwMode="auto">
          <a:xfrm>
            <a:off x="5476946" y="704073"/>
            <a:ext cx="175380" cy="116775"/>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P43</a:t>
            </a:r>
          </a:p>
        </xdr:txBody>
      </xdr:sp>
      <xdr:pic>
        <xdr:nvPicPr>
          <xdr:cNvPr id="24" name="Picture 324" descr="j0343747">
            <a:extLst>
              <a:ext uri="{FF2B5EF4-FFF2-40B4-BE49-F238E27FC236}">
                <a16:creationId xmlns:a16="http://schemas.microsoft.com/office/drawing/2014/main" id="{00000000-0008-0000-0700-00001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5689248" y="610961"/>
            <a:ext cx="138458" cy="193204"/>
          </a:xfrm>
          <a:prstGeom prst="rect">
            <a:avLst/>
          </a:prstGeom>
          <a:grpFill/>
          <a:ln w="9525">
            <a:noFill/>
            <a:miter lim="800000"/>
            <a:headEnd/>
            <a:tailEnd/>
          </a:ln>
        </xdr:spPr>
      </xdr:pic>
      <xdr:sp macro="" textlink="">
        <xdr:nvSpPr>
          <xdr:cNvPr id="25" name="WordArt 325">
            <a:extLst>
              <a:ext uri="{FF2B5EF4-FFF2-40B4-BE49-F238E27FC236}">
                <a16:creationId xmlns:a16="http://schemas.microsoft.com/office/drawing/2014/main" id="{00000000-0008-0000-0700-000019000000}"/>
              </a:ext>
            </a:extLst>
          </xdr:cNvPr>
          <xdr:cNvSpPr>
            <a:spLocks noChangeArrowheads="1" noChangeShapeType="1" noTextEdit="1"/>
          </xdr:cNvSpPr>
        </xdr:nvSpPr>
        <xdr:spPr bwMode="auto">
          <a:xfrm>
            <a:off x="5707709" y="787483"/>
            <a:ext cx="129227" cy="66728"/>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clientData/>
  </xdr:twoCellAnchor>
  <xdr:twoCellAnchor>
    <xdr:from>
      <xdr:col>8</xdr:col>
      <xdr:colOff>27213</xdr:colOff>
      <xdr:row>2</xdr:row>
      <xdr:rowOff>50109</xdr:rowOff>
    </xdr:from>
    <xdr:to>
      <xdr:col>12</xdr:col>
      <xdr:colOff>404283</xdr:colOff>
      <xdr:row>4</xdr:row>
      <xdr:rowOff>33543</xdr:rowOff>
    </xdr:to>
    <xdr:grpSp>
      <xdr:nvGrpSpPr>
        <xdr:cNvPr id="7" name="グループ化 6">
          <a:extLst>
            <a:ext uri="{FF2B5EF4-FFF2-40B4-BE49-F238E27FC236}">
              <a16:creationId xmlns:a16="http://schemas.microsoft.com/office/drawing/2014/main" id="{00000000-0008-0000-0700-000007000000}"/>
            </a:ext>
          </a:extLst>
        </xdr:cNvPr>
        <xdr:cNvGrpSpPr/>
      </xdr:nvGrpSpPr>
      <xdr:grpSpPr>
        <a:xfrm>
          <a:off x="5456463" y="635216"/>
          <a:ext cx="2731106" cy="282791"/>
          <a:chOff x="2502358" y="616929"/>
          <a:chExt cx="2743051" cy="294365"/>
        </a:xfrm>
      </xdr:grpSpPr>
      <xdr:grpSp>
        <xdr:nvGrpSpPr>
          <xdr:cNvPr id="179" name="Group 428">
            <a:extLst>
              <a:ext uri="{FF2B5EF4-FFF2-40B4-BE49-F238E27FC236}">
                <a16:creationId xmlns:a16="http://schemas.microsoft.com/office/drawing/2014/main" id="{00000000-0008-0000-0700-0000B3000000}"/>
              </a:ext>
            </a:extLst>
          </xdr:cNvPr>
          <xdr:cNvGrpSpPr>
            <a:grpSpLocks/>
          </xdr:cNvGrpSpPr>
        </xdr:nvGrpSpPr>
        <xdr:grpSpPr bwMode="auto">
          <a:xfrm>
            <a:off x="2502358" y="626453"/>
            <a:ext cx="2743051" cy="284841"/>
            <a:chOff x="300" y="67"/>
            <a:chExt cx="223" cy="39"/>
          </a:xfrm>
        </xdr:grpSpPr>
        <xdr:sp macro="" textlink="">
          <xdr:nvSpPr>
            <xdr:cNvPr id="180" name="Rectangle 319">
              <a:extLst>
                <a:ext uri="{FF2B5EF4-FFF2-40B4-BE49-F238E27FC236}">
                  <a16:creationId xmlns:a16="http://schemas.microsoft.com/office/drawing/2014/main" id="{00000000-0008-0000-0700-0000B4000000}"/>
                </a:ext>
              </a:extLst>
            </xdr:cNvPr>
            <xdr:cNvSpPr>
              <a:spLocks noChangeArrowheads="1"/>
            </xdr:cNvSpPr>
          </xdr:nvSpPr>
          <xdr:spPr bwMode="auto">
            <a:xfrm>
              <a:off x="300" y="70"/>
              <a:ext cx="223" cy="30"/>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190" name="WordArt 320">
              <a:extLst>
                <a:ext uri="{FF2B5EF4-FFF2-40B4-BE49-F238E27FC236}">
                  <a16:creationId xmlns:a16="http://schemas.microsoft.com/office/drawing/2014/main" id="{00000000-0008-0000-0700-0000BE000000}"/>
                </a:ext>
              </a:extLst>
            </xdr:cNvPr>
            <xdr:cNvSpPr>
              <a:spLocks noChangeArrowheads="1" noChangeShapeType="1" noTextEdit="1"/>
            </xdr:cNvSpPr>
          </xdr:nvSpPr>
          <xdr:spPr bwMode="auto">
            <a:xfrm>
              <a:off x="364" y="74"/>
              <a:ext cx="138" cy="22"/>
            </a:xfrm>
            <a:prstGeom prst="rect">
              <a:avLst/>
            </a:prstGeom>
            <a:grpFill/>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高校新演習　プログレス</a:t>
              </a:r>
            </a:p>
          </xdr:txBody>
        </xdr:sp>
        <xdr:sp macro="" textlink="">
          <xdr:nvSpPr>
            <xdr:cNvPr id="191" name="Oval 321">
              <a:extLst>
                <a:ext uri="{FF2B5EF4-FFF2-40B4-BE49-F238E27FC236}">
                  <a16:creationId xmlns:a16="http://schemas.microsoft.com/office/drawing/2014/main" id="{00000000-0008-0000-0700-0000BF000000}"/>
                </a:ext>
              </a:extLst>
            </xdr:cNvPr>
            <xdr:cNvSpPr>
              <a:spLocks noChangeArrowheads="1"/>
            </xdr:cNvSpPr>
          </xdr:nvSpPr>
          <xdr:spPr bwMode="auto">
            <a:xfrm>
              <a:off x="325" y="67"/>
              <a:ext cx="23" cy="39"/>
            </a:xfrm>
            <a:prstGeom prst="ellipse">
              <a:avLst/>
            </a:prstGeom>
            <a:solidFill>
              <a:srgbClr val="FFFFFF"/>
            </a:solidFill>
            <a:ln w="9525">
              <a:solidFill>
                <a:srgbClr val="000000"/>
              </a:solidFill>
              <a:round/>
              <a:headEnd/>
              <a:tailEnd/>
            </a:ln>
          </xdr:spPr>
        </xdr:sp>
        <xdr:sp macro="" textlink="">
          <xdr:nvSpPr>
            <xdr:cNvPr id="192" name="Oval 322">
              <a:extLst>
                <a:ext uri="{FF2B5EF4-FFF2-40B4-BE49-F238E27FC236}">
                  <a16:creationId xmlns:a16="http://schemas.microsoft.com/office/drawing/2014/main" id="{00000000-0008-0000-0700-0000C0000000}"/>
                </a:ext>
              </a:extLst>
            </xdr:cNvPr>
            <xdr:cNvSpPr>
              <a:spLocks noChangeArrowheads="1"/>
            </xdr:cNvSpPr>
          </xdr:nvSpPr>
          <xdr:spPr bwMode="auto">
            <a:xfrm>
              <a:off x="307" y="67"/>
              <a:ext cx="23" cy="39"/>
            </a:xfrm>
            <a:prstGeom prst="ellipse">
              <a:avLst/>
            </a:prstGeom>
            <a:solidFill>
              <a:srgbClr val="FFFFFF"/>
            </a:solidFill>
            <a:ln w="9525">
              <a:solidFill>
                <a:srgbClr val="000000"/>
              </a:solidFill>
              <a:round/>
              <a:headEnd/>
              <a:tailEnd/>
            </a:ln>
          </xdr:spPr>
        </xdr:sp>
        <xdr:sp macro="" textlink="">
          <xdr:nvSpPr>
            <xdr:cNvPr id="193" name="WordArt 323">
              <a:extLst>
                <a:ext uri="{FF2B5EF4-FFF2-40B4-BE49-F238E27FC236}">
                  <a16:creationId xmlns:a16="http://schemas.microsoft.com/office/drawing/2014/main" id="{00000000-0008-0000-0700-0000C1000000}"/>
                </a:ext>
              </a:extLst>
            </xdr:cNvPr>
            <xdr:cNvSpPr>
              <a:spLocks noChangeArrowheads="1" noChangeShapeType="1" noTextEdit="1"/>
            </xdr:cNvSpPr>
          </xdr:nvSpPr>
          <xdr:spPr bwMode="auto">
            <a:xfrm>
              <a:off x="312" y="78"/>
              <a:ext cx="15" cy="15"/>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P42</a:t>
              </a:r>
            </a:p>
          </xdr:txBody>
        </xdr:sp>
        <xdr:sp macro="" textlink="">
          <xdr:nvSpPr>
            <xdr:cNvPr id="195" name="WordArt 325">
              <a:extLst>
                <a:ext uri="{FF2B5EF4-FFF2-40B4-BE49-F238E27FC236}">
                  <a16:creationId xmlns:a16="http://schemas.microsoft.com/office/drawing/2014/main" id="{00000000-0008-0000-0700-0000C3000000}"/>
                </a:ext>
              </a:extLst>
            </xdr:cNvPr>
            <xdr:cNvSpPr>
              <a:spLocks noChangeArrowheads="1" noChangeShapeType="1" noTextEdit="1"/>
            </xdr:cNvSpPr>
          </xdr:nvSpPr>
          <xdr:spPr bwMode="auto">
            <a:xfrm>
              <a:off x="331" y="90"/>
              <a:ext cx="14" cy="10"/>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pic>
        <xdr:nvPicPr>
          <xdr:cNvPr id="2" name="Picture 39" descr="j0343747">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2873833" y="616929"/>
            <a:ext cx="170401" cy="197812"/>
          </a:xfrm>
          <a:prstGeom prst="rect">
            <a:avLst/>
          </a:prstGeom>
          <a:grpFill/>
          <a:ln w="9525">
            <a:noFill/>
            <a:miter lim="800000"/>
            <a:headEnd/>
            <a:tailEnd/>
          </a:ln>
        </xdr:spPr>
      </xdr:pic>
    </xdr:grpSp>
    <xdr:clientData/>
  </xdr:twoCellAnchor>
  <xdr:twoCellAnchor>
    <xdr:from>
      <xdr:col>4</xdr:col>
      <xdr:colOff>12332</xdr:colOff>
      <xdr:row>2</xdr:row>
      <xdr:rowOff>34739</xdr:rowOff>
    </xdr:from>
    <xdr:to>
      <xdr:col>6</xdr:col>
      <xdr:colOff>404813</xdr:colOff>
      <xdr:row>4</xdr:row>
      <xdr:rowOff>12054</xdr:rowOff>
    </xdr:to>
    <xdr:grpSp>
      <xdr:nvGrpSpPr>
        <xdr:cNvPr id="18" name="グループ化 17">
          <a:extLst>
            <a:ext uri="{FF2B5EF4-FFF2-40B4-BE49-F238E27FC236}">
              <a16:creationId xmlns:a16="http://schemas.microsoft.com/office/drawing/2014/main" id="{00000000-0008-0000-0700-000012000000}"/>
            </a:ext>
          </a:extLst>
        </xdr:cNvPr>
        <xdr:cNvGrpSpPr/>
      </xdr:nvGrpSpPr>
      <xdr:grpSpPr>
        <a:xfrm>
          <a:off x="2516046" y="619846"/>
          <a:ext cx="2732910" cy="276672"/>
          <a:chOff x="2497115" y="4538042"/>
          <a:chExt cx="2728176" cy="285235"/>
        </a:xfrm>
      </xdr:grpSpPr>
      <xdr:grpSp>
        <xdr:nvGrpSpPr>
          <xdr:cNvPr id="119" name="Group 428">
            <a:extLst>
              <a:ext uri="{FF2B5EF4-FFF2-40B4-BE49-F238E27FC236}">
                <a16:creationId xmlns:a16="http://schemas.microsoft.com/office/drawing/2014/main" id="{00000000-0008-0000-0700-000077000000}"/>
              </a:ext>
            </a:extLst>
          </xdr:cNvPr>
          <xdr:cNvGrpSpPr>
            <a:grpSpLocks/>
          </xdr:cNvGrpSpPr>
        </xdr:nvGrpSpPr>
        <xdr:grpSpPr bwMode="auto">
          <a:xfrm>
            <a:off x="2497115" y="4553761"/>
            <a:ext cx="2728176" cy="269516"/>
            <a:chOff x="260" y="67"/>
            <a:chExt cx="300" cy="34"/>
          </a:xfrm>
        </xdr:grpSpPr>
        <xdr:sp macro="" textlink="">
          <xdr:nvSpPr>
            <xdr:cNvPr id="122" name="Rectangle 319">
              <a:extLst>
                <a:ext uri="{FF2B5EF4-FFF2-40B4-BE49-F238E27FC236}">
                  <a16:creationId xmlns:a16="http://schemas.microsoft.com/office/drawing/2014/main" id="{00000000-0008-0000-0700-00007A000000}"/>
                </a:ext>
              </a:extLst>
            </xdr:cNvPr>
            <xdr:cNvSpPr>
              <a:spLocks noChangeArrowheads="1"/>
            </xdr:cNvSpPr>
          </xdr:nvSpPr>
          <xdr:spPr bwMode="auto">
            <a:xfrm>
              <a:off x="260" y="70"/>
              <a:ext cx="300" cy="28"/>
            </a:xfrm>
            <a:prstGeom prst="rect">
              <a:avLst/>
            </a:prstGeom>
            <a:solidFill>
              <a:schemeClr val="bg1">
                <a:lumMod val="85000"/>
              </a:schemeClr>
            </a:solidFill>
            <a:ln w="9525">
              <a:solidFill>
                <a:srgbClr val="000000"/>
              </a:solidFill>
              <a:miter lim="800000"/>
              <a:headEnd/>
              <a:tailEnd/>
            </a:ln>
          </xdr:spPr>
          <xdr:txBody>
            <a:bodyPr/>
            <a:lstStyle/>
            <a:p>
              <a:endParaRPr lang="ja-JP" altLang="en-US"/>
            </a:p>
          </xdr:txBody>
        </xdr:sp>
        <xdr:sp macro="" textlink="">
          <xdr:nvSpPr>
            <xdr:cNvPr id="123" name="WordArt 320">
              <a:extLst>
                <a:ext uri="{FF2B5EF4-FFF2-40B4-BE49-F238E27FC236}">
                  <a16:creationId xmlns:a16="http://schemas.microsoft.com/office/drawing/2014/main" id="{00000000-0008-0000-0700-00007B000000}"/>
                </a:ext>
              </a:extLst>
            </xdr:cNvPr>
            <xdr:cNvSpPr>
              <a:spLocks noChangeArrowheads="1" noChangeShapeType="1" noTextEdit="1"/>
            </xdr:cNvSpPr>
          </xdr:nvSpPr>
          <xdr:spPr bwMode="auto">
            <a:xfrm>
              <a:off x="344" y="72"/>
              <a:ext cx="170" cy="24"/>
            </a:xfrm>
            <a:prstGeom prst="rect">
              <a:avLst/>
            </a:prstGeom>
            <a:grpFill/>
          </xdr:spPr>
          <xdr:txBody>
            <a:bodyPr wrap="none" fromWordArt="1">
              <a:prstTxWarp prst="textPlain">
                <a:avLst>
                  <a:gd name="adj" fmla="val 50000"/>
                </a:avLst>
              </a:prstTxWarp>
            </a:bodyPr>
            <a:lstStyle/>
            <a:p>
              <a:pPr algn="ctr" rtl="0"/>
              <a:r>
                <a:rPr lang="ja-JP" altLang="en-US" sz="1200" kern="10" spc="0">
                  <a:ln w="9525">
                    <a:noFill/>
                    <a:round/>
                    <a:headEnd/>
                    <a:tailEnd/>
                  </a:ln>
                  <a:solidFill>
                    <a:srgbClr val="000000"/>
                  </a:solidFill>
                  <a:effectLst/>
                  <a:latin typeface="ＭＳ Ｐゴシック"/>
                  <a:ea typeface="ＭＳ Ｐゴシック"/>
                </a:rPr>
                <a:t>高校新演習　フォーカス</a:t>
              </a:r>
            </a:p>
          </xdr:txBody>
        </xdr:sp>
        <xdr:sp macro="" textlink="">
          <xdr:nvSpPr>
            <xdr:cNvPr id="130" name="Oval 321">
              <a:extLst>
                <a:ext uri="{FF2B5EF4-FFF2-40B4-BE49-F238E27FC236}">
                  <a16:creationId xmlns:a16="http://schemas.microsoft.com/office/drawing/2014/main" id="{00000000-0008-0000-0700-000082000000}"/>
                </a:ext>
              </a:extLst>
            </xdr:cNvPr>
            <xdr:cNvSpPr>
              <a:spLocks noChangeArrowheads="1"/>
            </xdr:cNvSpPr>
          </xdr:nvSpPr>
          <xdr:spPr bwMode="auto">
            <a:xfrm>
              <a:off x="288" y="67"/>
              <a:ext cx="29" cy="34"/>
            </a:xfrm>
            <a:prstGeom prst="ellipse">
              <a:avLst/>
            </a:prstGeom>
            <a:solidFill>
              <a:srgbClr val="FFFFFF"/>
            </a:solidFill>
            <a:ln w="9525">
              <a:solidFill>
                <a:srgbClr val="000000"/>
              </a:solidFill>
              <a:round/>
              <a:headEnd/>
              <a:tailEnd/>
            </a:ln>
          </xdr:spPr>
        </xdr:sp>
        <xdr:sp macro="" textlink="">
          <xdr:nvSpPr>
            <xdr:cNvPr id="131" name="Oval 322">
              <a:extLst>
                <a:ext uri="{FF2B5EF4-FFF2-40B4-BE49-F238E27FC236}">
                  <a16:creationId xmlns:a16="http://schemas.microsoft.com/office/drawing/2014/main" id="{00000000-0008-0000-0700-000083000000}"/>
                </a:ext>
              </a:extLst>
            </xdr:cNvPr>
            <xdr:cNvSpPr>
              <a:spLocks noChangeArrowheads="1"/>
            </xdr:cNvSpPr>
          </xdr:nvSpPr>
          <xdr:spPr bwMode="auto">
            <a:xfrm>
              <a:off x="265" y="67"/>
              <a:ext cx="29" cy="34"/>
            </a:xfrm>
            <a:prstGeom prst="ellipse">
              <a:avLst/>
            </a:prstGeom>
            <a:solidFill>
              <a:srgbClr val="FFFFFF"/>
            </a:solidFill>
            <a:ln w="9525">
              <a:solidFill>
                <a:srgbClr val="000000"/>
              </a:solidFill>
              <a:round/>
              <a:headEnd/>
              <a:tailEnd/>
            </a:ln>
          </xdr:spPr>
        </xdr:sp>
        <xdr:sp macro="" textlink="">
          <xdr:nvSpPr>
            <xdr:cNvPr id="132" name="WordArt 323">
              <a:extLst>
                <a:ext uri="{FF2B5EF4-FFF2-40B4-BE49-F238E27FC236}">
                  <a16:creationId xmlns:a16="http://schemas.microsoft.com/office/drawing/2014/main" id="{00000000-0008-0000-0700-000084000000}"/>
                </a:ext>
              </a:extLst>
            </xdr:cNvPr>
            <xdr:cNvSpPr>
              <a:spLocks noChangeArrowheads="1" noChangeShapeType="1" noTextEdit="1"/>
            </xdr:cNvSpPr>
          </xdr:nvSpPr>
          <xdr:spPr bwMode="auto">
            <a:xfrm>
              <a:off x="270" y="78"/>
              <a:ext cx="19" cy="14"/>
            </a:xfrm>
            <a:prstGeom prst="rect">
              <a:avLst/>
            </a:prstGeom>
            <a:grpFill/>
          </xdr:spPr>
          <xdr:txBody>
            <a:bodyPr wrap="none" fromWordArt="1">
              <a:prstTxWarp prst="textPlain">
                <a:avLst>
                  <a:gd name="adj" fmla="val 50000"/>
                </a:avLst>
              </a:prstTxWarp>
            </a:bodyPr>
            <a:lstStyle/>
            <a:p>
              <a:pPr algn="ctr" rtl="0"/>
              <a:r>
                <a:rPr lang="en-US" altLang="ja-JP" sz="900" kern="10" spc="0">
                  <a:ln w="9525">
                    <a:noFill/>
                    <a:round/>
                    <a:headEnd/>
                    <a:tailEnd/>
                  </a:ln>
                  <a:solidFill>
                    <a:srgbClr val="000000"/>
                  </a:solidFill>
                  <a:effectLst/>
                  <a:latin typeface="ＭＳ Ｐゴシック"/>
                  <a:ea typeface="ＭＳ Ｐゴシック"/>
                </a:rPr>
                <a:t>P43</a:t>
              </a:r>
            </a:p>
          </xdr:txBody>
        </xdr:sp>
        <xdr:sp macro="" textlink="">
          <xdr:nvSpPr>
            <xdr:cNvPr id="134" name="WordArt 325">
              <a:extLst>
                <a:ext uri="{FF2B5EF4-FFF2-40B4-BE49-F238E27FC236}">
                  <a16:creationId xmlns:a16="http://schemas.microsoft.com/office/drawing/2014/main" id="{00000000-0008-0000-0700-000086000000}"/>
                </a:ext>
              </a:extLst>
            </xdr:cNvPr>
            <xdr:cNvSpPr>
              <a:spLocks noChangeArrowheads="1" noChangeShapeType="1" noTextEdit="1"/>
            </xdr:cNvSpPr>
          </xdr:nvSpPr>
          <xdr:spPr bwMode="auto">
            <a:xfrm>
              <a:off x="297" y="87"/>
              <a:ext cx="14" cy="9"/>
            </a:xfrm>
            <a:prstGeom prst="rect">
              <a:avLst/>
            </a:prstGeom>
            <a:grpFill/>
          </xdr:spPr>
          <xdr:txBody>
            <a:bodyPr wrap="none" fromWordArt="1">
              <a:prstTxWarp prst="textPlain">
                <a:avLst>
                  <a:gd name="adj" fmla="val 50000"/>
                </a:avLst>
              </a:prstTxWarp>
            </a:bodyPr>
            <a:lstStyle/>
            <a:p>
              <a:pPr algn="ctr" rtl="0"/>
              <a:r>
                <a:rPr lang="ja-JP" altLang="en-US" sz="800" kern="10" spc="0">
                  <a:ln w="9525">
                    <a:noFill/>
                    <a:round/>
                    <a:headEnd/>
                    <a:tailEnd/>
                  </a:ln>
                  <a:solidFill>
                    <a:srgbClr val="000000"/>
                  </a:solidFill>
                  <a:effectLst/>
                  <a:latin typeface="ＭＳ Ｐゴシック"/>
                  <a:ea typeface="ＭＳ Ｐゴシック"/>
                </a:rPr>
                <a:t>掲載</a:t>
              </a:r>
            </a:p>
          </xdr:txBody>
        </xdr:sp>
      </xdr:grpSp>
      <xdr:pic>
        <xdr:nvPicPr>
          <xdr:cNvPr id="5" name="Picture 39" descr="j0343747">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rot="19200000" flipH="1">
            <a:off x="2800786" y="4538042"/>
            <a:ext cx="170401" cy="193130"/>
          </a:xfrm>
          <a:prstGeom prst="rect">
            <a:avLst/>
          </a:prstGeom>
          <a:grpFill/>
          <a:ln w="9525">
            <a:noFill/>
            <a:miter lim="800000"/>
            <a:headEnd/>
            <a:tailEnd/>
          </a:ln>
        </xdr:spPr>
      </xdr:pic>
    </xdr:grpSp>
    <xdr:clientData/>
  </xdr:twoCellAnchor>
  <xdr:twoCellAnchor>
    <xdr:from>
      <xdr:col>11</xdr:col>
      <xdr:colOff>781050</xdr:colOff>
      <xdr:row>1</xdr:row>
      <xdr:rowOff>88800</xdr:rowOff>
    </xdr:from>
    <xdr:to>
      <xdr:col>12</xdr:col>
      <xdr:colOff>130275</xdr:colOff>
      <xdr:row>1</xdr:row>
      <xdr:rowOff>304800</xdr:rowOff>
    </xdr:to>
    <xdr:sp macro="" textlink="">
      <xdr:nvSpPr>
        <xdr:cNvPr id="4" name="Line 42">
          <a:extLst>
            <a:ext uri="{FF2B5EF4-FFF2-40B4-BE49-F238E27FC236}">
              <a16:creationId xmlns:a16="http://schemas.microsoft.com/office/drawing/2014/main" id="{00000000-0008-0000-0700-000004000000}"/>
            </a:ext>
          </a:extLst>
        </xdr:cNvPr>
        <xdr:cNvSpPr>
          <a:spLocks noChangeShapeType="1"/>
        </xdr:cNvSpPr>
      </xdr:nvSpPr>
      <xdr:spPr bwMode="auto">
        <a:xfrm flipH="1">
          <a:off x="7705725" y="260250"/>
          <a:ext cx="158850" cy="21600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5</xdr:col>
      <xdr:colOff>47625</xdr:colOff>
      <xdr:row>51</xdr:row>
      <xdr:rowOff>95250</xdr:rowOff>
    </xdr:from>
    <xdr:to>
      <xdr:col>7</xdr:col>
      <xdr:colOff>100693</xdr:colOff>
      <xdr:row>52</xdr:row>
      <xdr:rowOff>123825</xdr:rowOff>
    </xdr:to>
    <xdr:sp macro="" textlink="">
      <xdr:nvSpPr>
        <xdr:cNvPr id="8193" name="Check Box 1" hidden="1">
          <a:extLst>
            <a:ext uri="{63B3BB69-23CF-44E3-9099-C40C66FF867C}">
              <a14:compatExt xmlns:a14="http://schemas.microsoft.com/office/drawing/2010/main" spid="_x0000_s8193"/>
            </a:ext>
            <a:ext uri="{FF2B5EF4-FFF2-40B4-BE49-F238E27FC236}">
              <a16:creationId xmlns:a16="http://schemas.microsoft.com/office/drawing/2014/main" id="{00000000-0008-0000-0700-000001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57150</xdr:colOff>
      <xdr:row>53</xdr:row>
      <xdr:rowOff>95250</xdr:rowOff>
    </xdr:from>
    <xdr:to>
      <xdr:col>7</xdr:col>
      <xdr:colOff>110218</xdr:colOff>
      <xdr:row>54</xdr:row>
      <xdr:rowOff>123825</xdr:rowOff>
    </xdr:to>
    <xdr:sp macro="" textlink="">
      <xdr:nvSpPr>
        <xdr:cNvPr id="8194" name="Check Box 2" hidden="1">
          <a:extLst>
            <a:ext uri="{63B3BB69-23CF-44E3-9099-C40C66FF867C}">
              <a14:compatExt xmlns:a14="http://schemas.microsoft.com/office/drawing/2010/main" spid="_x0000_s8194"/>
            </a:ext>
            <a:ext uri="{FF2B5EF4-FFF2-40B4-BE49-F238E27FC236}">
              <a16:creationId xmlns:a16="http://schemas.microsoft.com/office/drawing/2014/main" id="{00000000-0008-0000-0700-000002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57150</xdr:colOff>
      <xdr:row>55</xdr:row>
      <xdr:rowOff>85725</xdr:rowOff>
    </xdr:from>
    <xdr:to>
      <xdr:col>7</xdr:col>
      <xdr:colOff>119743</xdr:colOff>
      <xdr:row>56</xdr:row>
      <xdr:rowOff>114300</xdr:rowOff>
    </xdr:to>
    <xdr:sp macro="" textlink="">
      <xdr:nvSpPr>
        <xdr:cNvPr id="8195" name="Check Box 3" hidden="1">
          <a:extLst>
            <a:ext uri="{63B3BB69-23CF-44E3-9099-C40C66FF867C}">
              <a14:compatExt xmlns:a14="http://schemas.microsoft.com/office/drawing/2010/main"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57150</xdr:colOff>
      <xdr:row>57</xdr:row>
      <xdr:rowOff>85725</xdr:rowOff>
    </xdr:from>
    <xdr:to>
      <xdr:col>7</xdr:col>
      <xdr:colOff>110218</xdr:colOff>
      <xdr:row>58</xdr:row>
      <xdr:rowOff>114300</xdr:rowOff>
    </xdr:to>
    <xdr:sp macro="" textlink="">
      <xdr:nvSpPr>
        <xdr:cNvPr id="8196" name="Check Box 4" hidden="1">
          <a:extLst>
            <a:ext uri="{63B3BB69-23CF-44E3-9099-C40C66FF867C}">
              <a14:compatExt xmlns:a14="http://schemas.microsoft.com/office/drawing/2010/main" spid="_x0000_s8196"/>
            </a:ext>
            <a:ext uri="{FF2B5EF4-FFF2-40B4-BE49-F238E27FC236}">
              <a16:creationId xmlns:a16="http://schemas.microsoft.com/office/drawing/2014/main" id="{00000000-0008-0000-0700-000004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57150</xdr:colOff>
      <xdr:row>59</xdr:row>
      <xdr:rowOff>85725</xdr:rowOff>
    </xdr:from>
    <xdr:to>
      <xdr:col>7</xdr:col>
      <xdr:colOff>119743</xdr:colOff>
      <xdr:row>60</xdr:row>
      <xdr:rowOff>114300</xdr:rowOff>
    </xdr:to>
    <xdr:sp macro="" textlink="">
      <xdr:nvSpPr>
        <xdr:cNvPr id="8197" name="Check Box 5" hidden="1">
          <a:extLst>
            <a:ext uri="{63B3BB69-23CF-44E3-9099-C40C66FF867C}">
              <a14:compatExt xmlns:a14="http://schemas.microsoft.com/office/drawing/2010/main"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5</xdr:col>
          <xdr:colOff>95250</xdr:colOff>
          <xdr:row>51</xdr:row>
          <xdr:rowOff>76200</xdr:rowOff>
        </xdr:from>
        <xdr:to>
          <xdr:col>8</xdr:col>
          <xdr:colOff>0</xdr:colOff>
          <xdr:row>52</xdr:row>
          <xdr:rowOff>104775</xdr:rowOff>
        </xdr:to>
        <xdr:sp macro="" textlink="">
          <xdr:nvSpPr>
            <xdr:cNvPr id="8213" name="Check Box 21" hidden="1">
              <a:extLst>
                <a:ext uri="{63B3BB69-23CF-44E3-9099-C40C66FF867C}">
                  <a14:compatExt spid="_x0000_s8213"/>
                </a:ext>
                <a:ext uri="{FF2B5EF4-FFF2-40B4-BE49-F238E27FC236}">
                  <a16:creationId xmlns:a16="http://schemas.microsoft.com/office/drawing/2014/main" id="{00000000-0008-0000-07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53</xdr:row>
          <xdr:rowOff>76200</xdr:rowOff>
        </xdr:from>
        <xdr:to>
          <xdr:col>8</xdr:col>
          <xdr:colOff>0</xdr:colOff>
          <xdr:row>54</xdr:row>
          <xdr:rowOff>104775</xdr:rowOff>
        </xdr:to>
        <xdr:sp macro="" textlink="">
          <xdr:nvSpPr>
            <xdr:cNvPr id="8214" name="Check Box 22" hidden="1">
              <a:extLst>
                <a:ext uri="{63B3BB69-23CF-44E3-9099-C40C66FF867C}">
                  <a14:compatExt spid="_x0000_s8214"/>
                </a:ext>
                <a:ext uri="{FF2B5EF4-FFF2-40B4-BE49-F238E27FC236}">
                  <a16:creationId xmlns:a16="http://schemas.microsoft.com/office/drawing/2014/main" id="{00000000-0008-0000-07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55</xdr:row>
          <xdr:rowOff>76200</xdr:rowOff>
        </xdr:from>
        <xdr:to>
          <xdr:col>8</xdr:col>
          <xdr:colOff>0</xdr:colOff>
          <xdr:row>56</xdr:row>
          <xdr:rowOff>104775</xdr:rowOff>
        </xdr:to>
        <xdr:sp macro="" textlink="">
          <xdr:nvSpPr>
            <xdr:cNvPr id="8215" name="Check Box 23" hidden="1">
              <a:extLst>
                <a:ext uri="{63B3BB69-23CF-44E3-9099-C40C66FF867C}">
                  <a14:compatExt spid="_x0000_s8215"/>
                </a:ext>
                <a:ext uri="{FF2B5EF4-FFF2-40B4-BE49-F238E27FC236}">
                  <a16:creationId xmlns:a16="http://schemas.microsoft.com/office/drawing/2014/main" id="{00000000-0008-0000-0700-00001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57</xdr:row>
          <xdr:rowOff>76200</xdr:rowOff>
        </xdr:from>
        <xdr:to>
          <xdr:col>8</xdr:col>
          <xdr:colOff>0</xdr:colOff>
          <xdr:row>58</xdr:row>
          <xdr:rowOff>104775</xdr:rowOff>
        </xdr:to>
        <xdr:sp macro="" textlink="">
          <xdr:nvSpPr>
            <xdr:cNvPr id="8216" name="Check Box 24" hidden="1">
              <a:extLst>
                <a:ext uri="{63B3BB69-23CF-44E3-9099-C40C66FF867C}">
                  <a14:compatExt spid="_x0000_s8216"/>
                </a:ext>
                <a:ext uri="{FF2B5EF4-FFF2-40B4-BE49-F238E27FC236}">
                  <a16:creationId xmlns:a16="http://schemas.microsoft.com/office/drawing/2014/main" id="{00000000-0008-0000-0700-00001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59</xdr:row>
          <xdr:rowOff>76200</xdr:rowOff>
        </xdr:from>
        <xdr:to>
          <xdr:col>8</xdr:col>
          <xdr:colOff>0</xdr:colOff>
          <xdr:row>60</xdr:row>
          <xdr:rowOff>104775</xdr:rowOff>
        </xdr:to>
        <xdr:sp macro="" textlink="">
          <xdr:nvSpPr>
            <xdr:cNvPr id="8217" name="Check Box 25" hidden="1">
              <a:extLst>
                <a:ext uri="{63B3BB69-23CF-44E3-9099-C40C66FF867C}">
                  <a14:compatExt spid="_x0000_s8217"/>
                </a:ext>
                <a:ext uri="{FF2B5EF4-FFF2-40B4-BE49-F238E27FC236}">
                  <a16:creationId xmlns:a16="http://schemas.microsoft.com/office/drawing/2014/main" id="{00000000-0008-0000-0700-00001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0.xml"/><Relationship Id="rId3" Type="http://schemas.openxmlformats.org/officeDocument/2006/relationships/vmlDrawing" Target="../drawings/vmlDrawing2.vml"/><Relationship Id="rId7" Type="http://schemas.openxmlformats.org/officeDocument/2006/relationships/ctrlProp" Target="../ctrlProps/ctrlProp9.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5.xml"/><Relationship Id="rId3" Type="http://schemas.openxmlformats.org/officeDocument/2006/relationships/vmlDrawing" Target="../drawings/vmlDrawing3.vml"/><Relationship Id="rId7" Type="http://schemas.openxmlformats.org/officeDocument/2006/relationships/ctrlProp" Target="../ctrlProps/ctrlProp14.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3.xml"/><Relationship Id="rId5" Type="http://schemas.openxmlformats.org/officeDocument/2006/relationships/ctrlProp" Target="../ctrlProps/ctrlProp12.xml"/><Relationship Id="rId4" Type="http://schemas.openxmlformats.org/officeDocument/2006/relationships/ctrlProp" Target="../ctrlProps/ctrlProp11.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20.xml"/><Relationship Id="rId3" Type="http://schemas.openxmlformats.org/officeDocument/2006/relationships/vmlDrawing" Target="../drawings/vmlDrawing4.vml"/><Relationship Id="rId7" Type="http://schemas.openxmlformats.org/officeDocument/2006/relationships/ctrlProp" Target="../ctrlProps/ctrlProp19.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5.xml"/><Relationship Id="rId3" Type="http://schemas.openxmlformats.org/officeDocument/2006/relationships/vmlDrawing" Target="../drawings/vmlDrawing5.vml"/><Relationship Id="rId7" Type="http://schemas.openxmlformats.org/officeDocument/2006/relationships/ctrlProp" Target="../ctrlProps/ctrlProp24.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0.xml"/><Relationship Id="rId3" Type="http://schemas.openxmlformats.org/officeDocument/2006/relationships/vmlDrawing" Target="../drawings/vmlDrawing6.vml"/><Relationship Id="rId7" Type="http://schemas.openxmlformats.org/officeDocument/2006/relationships/ctrlProp" Target="../ctrlProps/ctrlProp29.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28.xml"/><Relationship Id="rId5" Type="http://schemas.openxmlformats.org/officeDocument/2006/relationships/ctrlProp" Target="../ctrlProps/ctrlProp27.xml"/><Relationship Id="rId4" Type="http://schemas.openxmlformats.org/officeDocument/2006/relationships/ctrlProp" Target="../ctrlProps/ctrlProp26.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35.xml"/><Relationship Id="rId3" Type="http://schemas.openxmlformats.org/officeDocument/2006/relationships/vmlDrawing" Target="../drawings/vmlDrawing7.vml"/><Relationship Id="rId7" Type="http://schemas.openxmlformats.org/officeDocument/2006/relationships/ctrlProp" Target="../ctrlProps/ctrlProp34.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ctrlProp" Target="../ctrlProps/ctrlProp31.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40.xml"/><Relationship Id="rId3" Type="http://schemas.openxmlformats.org/officeDocument/2006/relationships/vmlDrawing" Target="../drawings/vmlDrawing8.vml"/><Relationship Id="rId7" Type="http://schemas.openxmlformats.org/officeDocument/2006/relationships/ctrlProp" Target="../ctrlProps/ctrlProp39.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38.xml"/><Relationship Id="rId5" Type="http://schemas.openxmlformats.org/officeDocument/2006/relationships/ctrlProp" Target="../ctrlProps/ctrlProp37.xml"/><Relationship Id="rId4"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J50"/>
  <sheetViews>
    <sheetView tabSelected="1" view="pageBreakPreview" zoomScaleNormal="115" zoomScaleSheetLayoutView="100" workbookViewId="0">
      <selection activeCell="L4" sqref="L4"/>
    </sheetView>
  </sheetViews>
  <sheetFormatPr defaultRowHeight="13.5" x14ac:dyDescent="0.15"/>
  <cols>
    <col min="1" max="16384" width="9" style="53"/>
  </cols>
  <sheetData>
    <row r="7" spans="7:7" x14ac:dyDescent="0.15">
      <c r="G7" s="54"/>
    </row>
    <row r="25" spans="1:10" x14ac:dyDescent="0.15">
      <c r="B25" s="205" t="s">
        <v>309</v>
      </c>
      <c r="C25" s="205"/>
      <c r="D25" s="205"/>
      <c r="E25" s="205"/>
      <c r="F25" s="205"/>
      <c r="G25" s="205"/>
      <c r="H25" s="205"/>
      <c r="I25" s="205"/>
    </row>
    <row r="26" spans="1:10" x14ac:dyDescent="0.15">
      <c r="B26" s="205"/>
      <c r="C26" s="205"/>
      <c r="D26" s="205"/>
      <c r="E26" s="205"/>
      <c r="F26" s="205"/>
      <c r="G26" s="205"/>
      <c r="H26" s="205"/>
      <c r="I26" s="205"/>
    </row>
    <row r="27" spans="1:10" x14ac:dyDescent="0.15">
      <c r="B27" s="205"/>
      <c r="C27" s="205"/>
      <c r="D27" s="205"/>
      <c r="E27" s="205"/>
      <c r="F27" s="205"/>
      <c r="G27" s="205"/>
      <c r="H27" s="205"/>
      <c r="I27" s="205"/>
    </row>
    <row r="28" spans="1:10" x14ac:dyDescent="0.15">
      <c r="B28" s="206" t="s">
        <v>310</v>
      </c>
      <c r="C28" s="205"/>
      <c r="D28" s="205"/>
      <c r="E28" s="205"/>
      <c r="F28" s="205"/>
      <c r="G28" s="205"/>
      <c r="H28" s="205"/>
      <c r="I28" s="205"/>
    </row>
    <row r="29" spans="1:10" x14ac:dyDescent="0.15">
      <c r="B29" s="205"/>
      <c r="C29" s="205"/>
      <c r="D29" s="205"/>
      <c r="E29" s="205"/>
      <c r="F29" s="205"/>
      <c r="G29" s="205"/>
      <c r="H29" s="205"/>
      <c r="I29" s="205"/>
    </row>
    <row r="30" spans="1:10" ht="13.5" customHeight="1" x14ac:dyDescent="0.15">
      <c r="A30" s="182"/>
      <c r="B30" s="205"/>
      <c r="C30" s="205"/>
      <c r="D30" s="205"/>
      <c r="E30" s="205"/>
      <c r="F30" s="205"/>
      <c r="G30" s="205"/>
      <c r="H30" s="205"/>
      <c r="I30" s="205"/>
      <c r="J30" s="183"/>
    </row>
    <row r="31" spans="1:10" ht="13.5" customHeight="1" x14ac:dyDescent="0.15">
      <c r="A31" s="182"/>
      <c r="J31" s="183"/>
    </row>
    <row r="32" spans="1:10" ht="13.5" customHeight="1" x14ac:dyDescent="0.15">
      <c r="A32" s="182"/>
      <c r="J32" s="183"/>
    </row>
    <row r="33" spans="1:10" x14ac:dyDescent="0.15">
      <c r="B33" s="207" t="s">
        <v>308</v>
      </c>
      <c r="C33" s="208"/>
      <c r="D33" s="208"/>
      <c r="E33" s="208"/>
      <c r="F33" s="214" t="s">
        <v>297</v>
      </c>
      <c r="G33" s="215"/>
      <c r="H33" s="215"/>
      <c r="I33" s="216"/>
    </row>
    <row r="34" spans="1:10" x14ac:dyDescent="0.15">
      <c r="B34" s="208"/>
      <c r="C34" s="208"/>
      <c r="D34" s="208"/>
      <c r="E34" s="208"/>
      <c r="F34" s="217"/>
      <c r="G34" s="218"/>
      <c r="H34" s="218"/>
      <c r="I34" s="219"/>
    </row>
    <row r="35" spans="1:10" x14ac:dyDescent="0.15">
      <c r="B35" s="208"/>
      <c r="C35" s="208"/>
      <c r="D35" s="208"/>
      <c r="E35" s="208"/>
      <c r="F35" s="217"/>
      <c r="G35" s="218"/>
      <c r="H35" s="218"/>
      <c r="I35" s="219"/>
    </row>
    <row r="36" spans="1:10" x14ac:dyDescent="0.15">
      <c r="B36" s="208"/>
      <c r="C36" s="208"/>
      <c r="D36" s="208"/>
      <c r="E36" s="208"/>
      <c r="F36" s="209" t="s">
        <v>298</v>
      </c>
      <c r="G36" s="210"/>
      <c r="H36" s="210" t="s">
        <v>299</v>
      </c>
      <c r="I36" s="211"/>
    </row>
    <row r="37" spans="1:10" ht="13.5" customHeight="1" x14ac:dyDescent="0.15">
      <c r="B37" s="208"/>
      <c r="C37" s="208"/>
      <c r="D37" s="208"/>
      <c r="E37" s="208"/>
      <c r="F37" s="212" t="s">
        <v>300</v>
      </c>
      <c r="G37" s="213"/>
      <c r="H37" s="210" t="s">
        <v>301</v>
      </c>
      <c r="I37" s="211"/>
    </row>
    <row r="38" spans="1:10" ht="13.5" customHeight="1" x14ac:dyDescent="0.15">
      <c r="B38" s="208"/>
      <c r="C38" s="208"/>
      <c r="D38" s="208"/>
      <c r="E38" s="208"/>
      <c r="F38" s="209" t="s">
        <v>302</v>
      </c>
      <c r="G38" s="210"/>
      <c r="H38" s="56"/>
      <c r="I38" s="57"/>
    </row>
    <row r="39" spans="1:10" ht="13.5" customHeight="1" x14ac:dyDescent="0.15">
      <c r="B39" s="208"/>
      <c r="C39" s="208"/>
      <c r="D39" s="208"/>
      <c r="E39" s="208"/>
      <c r="F39" s="58"/>
      <c r="G39" s="59"/>
      <c r="H39" s="59"/>
      <c r="I39" s="60"/>
    </row>
    <row r="40" spans="1:10" ht="13.5" customHeight="1" x14ac:dyDescent="0.15"/>
    <row r="41" spans="1:10" ht="13.5" customHeight="1" x14ac:dyDescent="0.15"/>
    <row r="42" spans="1:10" ht="13.5" customHeight="1" x14ac:dyDescent="0.15">
      <c r="A42" s="190" t="s">
        <v>303</v>
      </c>
      <c r="B42" s="191"/>
      <c r="C42" s="191"/>
      <c r="D42" s="191"/>
      <c r="E42" s="191"/>
      <c r="F42" s="192"/>
      <c r="G42" s="190" t="s">
        <v>306</v>
      </c>
      <c r="H42" s="191"/>
      <c r="I42" s="191"/>
      <c r="J42" s="192"/>
    </row>
    <row r="43" spans="1:10" ht="13.5" customHeight="1" x14ac:dyDescent="0.15">
      <c r="A43" s="193"/>
      <c r="B43" s="194"/>
      <c r="C43" s="194"/>
      <c r="D43" s="194"/>
      <c r="E43" s="194"/>
      <c r="F43" s="195"/>
      <c r="G43" s="193"/>
      <c r="H43" s="194"/>
      <c r="I43" s="194"/>
      <c r="J43" s="195"/>
    </row>
    <row r="44" spans="1:10" x14ac:dyDescent="0.15">
      <c r="A44" s="190" t="s">
        <v>304</v>
      </c>
      <c r="B44" s="191"/>
      <c r="C44" s="191"/>
      <c r="D44" s="191"/>
      <c r="E44" s="192"/>
      <c r="F44" s="190" t="s">
        <v>305</v>
      </c>
      <c r="G44" s="191"/>
      <c r="H44" s="191"/>
      <c r="I44" s="191"/>
      <c r="J44" s="192"/>
    </row>
    <row r="45" spans="1:10" x14ac:dyDescent="0.15">
      <c r="A45" s="193"/>
      <c r="B45" s="194"/>
      <c r="C45" s="194"/>
      <c r="D45" s="194"/>
      <c r="E45" s="195"/>
      <c r="F45" s="193"/>
      <c r="G45" s="194"/>
      <c r="H45" s="194"/>
      <c r="I45" s="194"/>
      <c r="J45" s="195"/>
    </row>
    <row r="46" spans="1:10" ht="40.5" customHeight="1" x14ac:dyDescent="0.15">
      <c r="A46" s="196" t="s">
        <v>307</v>
      </c>
      <c r="B46" s="197"/>
      <c r="C46" s="197"/>
      <c r="D46" s="197"/>
      <c r="E46" s="197"/>
      <c r="F46" s="197"/>
      <c r="G46" s="197"/>
      <c r="H46" s="197"/>
      <c r="I46" s="197"/>
      <c r="J46" s="198"/>
    </row>
    <row r="47" spans="1:10" x14ac:dyDescent="0.15">
      <c r="A47" s="199"/>
      <c r="B47" s="200"/>
      <c r="C47" s="200"/>
      <c r="D47" s="200"/>
      <c r="E47" s="200"/>
      <c r="F47" s="200"/>
      <c r="G47" s="200"/>
      <c r="H47" s="200"/>
      <c r="I47" s="200"/>
      <c r="J47" s="201"/>
    </row>
    <row r="48" spans="1:10" x14ac:dyDescent="0.15">
      <c r="A48" s="199"/>
      <c r="B48" s="200"/>
      <c r="C48" s="200"/>
      <c r="D48" s="200"/>
      <c r="E48" s="200"/>
      <c r="F48" s="200"/>
      <c r="G48" s="200"/>
      <c r="H48" s="200"/>
      <c r="I48" s="200"/>
      <c r="J48" s="201"/>
    </row>
    <row r="49" spans="1:10" ht="13.5" customHeight="1" x14ac:dyDescent="0.15">
      <c r="A49" s="199"/>
      <c r="B49" s="200"/>
      <c r="C49" s="200"/>
      <c r="D49" s="200"/>
      <c r="E49" s="200"/>
      <c r="F49" s="200"/>
      <c r="G49" s="200"/>
      <c r="H49" s="200"/>
      <c r="I49" s="200"/>
      <c r="J49" s="201"/>
    </row>
    <row r="50" spans="1:10" x14ac:dyDescent="0.15">
      <c r="A50" s="202"/>
      <c r="B50" s="203"/>
      <c r="C50" s="203"/>
      <c r="D50" s="203"/>
      <c r="E50" s="203"/>
      <c r="F50" s="203"/>
      <c r="G50" s="203"/>
      <c r="H50" s="203"/>
      <c r="I50" s="203"/>
      <c r="J50" s="204"/>
    </row>
  </sheetData>
  <sheetProtection algorithmName="SHA-512" hashValue="ZKMeVj+lFrk0nTZ9ICm7TFKRIbsGP0+Dsg1V4EgBo41osxMR04w9CvqyCMW/x9TTJvs57rH8jo9AZt4ksIufcQ==" saltValue="fWjnR2Ng1TQ09QQDH67m2A==" spinCount="100000" sheet="1" objects="1" scenarios="1"/>
  <mergeCells count="14">
    <mergeCell ref="B25:I27"/>
    <mergeCell ref="B28:I30"/>
    <mergeCell ref="B33:E39"/>
    <mergeCell ref="F36:G36"/>
    <mergeCell ref="H36:I36"/>
    <mergeCell ref="F37:G37"/>
    <mergeCell ref="H37:I37"/>
    <mergeCell ref="F38:G38"/>
    <mergeCell ref="F33:I35"/>
    <mergeCell ref="A42:F43"/>
    <mergeCell ref="G42:J43"/>
    <mergeCell ref="A44:E45"/>
    <mergeCell ref="F44:J45"/>
    <mergeCell ref="A46:J50"/>
  </mergeCells>
  <phoneticPr fontId="3"/>
  <printOptions horizontalCentered="1" verticalCentered="1"/>
  <pageMargins left="0.6692913385826772" right="0.6692913385826772" top="0.19685039370078741" bottom="0.19685039370078741" header="0.51181102362204722" footer="0.19685039370078741"/>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5</xdr:col>
                    <xdr:colOff>0</xdr:colOff>
                    <xdr:row>35</xdr:row>
                    <xdr:rowOff>0</xdr:rowOff>
                  </from>
                  <to>
                    <xdr:col>6</xdr:col>
                    <xdr:colOff>0</xdr:colOff>
                    <xdr:row>36</xdr:row>
                    <xdr:rowOff>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7</xdr:col>
                    <xdr:colOff>0</xdr:colOff>
                    <xdr:row>35</xdr:row>
                    <xdr:rowOff>0</xdr:rowOff>
                  </from>
                  <to>
                    <xdr:col>8</xdr:col>
                    <xdr:colOff>0</xdr:colOff>
                    <xdr:row>36</xdr:row>
                    <xdr:rowOff>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5</xdr:col>
                    <xdr:colOff>0</xdr:colOff>
                    <xdr:row>36</xdr:row>
                    <xdr:rowOff>0</xdr:rowOff>
                  </from>
                  <to>
                    <xdr:col>6</xdr:col>
                    <xdr:colOff>0</xdr:colOff>
                    <xdr:row>37</xdr:row>
                    <xdr:rowOff>0</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7</xdr:col>
                    <xdr:colOff>0</xdr:colOff>
                    <xdr:row>36</xdr:row>
                    <xdr:rowOff>0</xdr:rowOff>
                  </from>
                  <to>
                    <xdr:col>8</xdr:col>
                    <xdr:colOff>0</xdr:colOff>
                    <xdr:row>37</xdr:row>
                    <xdr:rowOff>0</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5</xdr:col>
                    <xdr:colOff>0</xdr:colOff>
                    <xdr:row>37</xdr:row>
                    <xdr:rowOff>0</xdr:rowOff>
                  </from>
                  <to>
                    <xdr:col>6</xdr:col>
                    <xdr:colOff>0</xdr:colOff>
                    <xdr:row>38</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AE62"/>
  <sheetViews>
    <sheetView showGridLines="0" view="pageBreakPreview" zoomScale="70" zoomScaleNormal="100" zoomScaleSheetLayoutView="70" workbookViewId="0">
      <selection activeCell="N30" sqref="N30"/>
    </sheetView>
  </sheetViews>
  <sheetFormatPr defaultColWidth="9" defaultRowHeight="13.5" x14ac:dyDescent="0.15"/>
  <cols>
    <col min="1" max="2" width="5.625" customWidth="1"/>
    <col min="3" max="3" width="11" bestFit="1" customWidth="1"/>
    <col min="4" max="4" width="5.625" customWidth="1"/>
    <col min="5" max="5" width="2.125" customWidth="1"/>
    <col min="6" max="7" width="5.625" customWidth="1"/>
    <col min="8" max="8" width="2.125" customWidth="1"/>
    <col min="9" max="9" width="9.5" customWidth="1"/>
    <col min="10" max="10" width="5.625" customWidth="1"/>
    <col min="11" max="11" width="2.125" customWidth="1"/>
    <col min="12" max="12" width="5.625" customWidth="1"/>
    <col min="13" max="13" width="7.125" customWidth="1"/>
    <col min="14" max="14" width="11" customWidth="1"/>
    <col min="15" max="15" width="5.625" customWidth="1"/>
  </cols>
  <sheetData>
    <row r="1" spans="1:28" x14ac:dyDescent="0.15">
      <c r="A1" s="53"/>
      <c r="B1" s="53"/>
      <c r="C1" s="53"/>
      <c r="D1" s="53"/>
      <c r="E1" s="53"/>
      <c r="F1" s="53"/>
      <c r="G1" s="53"/>
      <c r="H1" s="53"/>
      <c r="I1" s="72"/>
      <c r="J1" s="53"/>
      <c r="K1" s="53"/>
      <c r="L1" s="53"/>
      <c r="M1" s="53"/>
      <c r="N1" s="255" t="s">
        <v>311</v>
      </c>
      <c r="O1" s="255"/>
    </row>
    <row r="2" spans="1:28" ht="32.25" customHeight="1" x14ac:dyDescent="0.15">
      <c r="A2" s="53"/>
      <c r="B2" s="53"/>
      <c r="C2" s="53"/>
      <c r="D2" s="53"/>
      <c r="E2" s="53"/>
      <c r="F2" s="53"/>
      <c r="G2" s="53"/>
      <c r="H2" s="53"/>
      <c r="I2" s="53"/>
      <c r="J2" s="53"/>
      <c r="K2" s="53"/>
      <c r="L2" s="53"/>
      <c r="M2" s="53"/>
      <c r="N2" s="73"/>
      <c r="O2" s="74"/>
    </row>
    <row r="3" spans="1:28" ht="6.75" customHeight="1" x14ac:dyDescent="0.15">
      <c r="A3" s="53"/>
      <c r="B3" s="53"/>
      <c r="C3" s="53"/>
      <c r="D3" s="53"/>
      <c r="E3" s="53"/>
      <c r="F3" s="53"/>
      <c r="G3" s="53"/>
      <c r="H3" s="53"/>
      <c r="I3" s="53"/>
      <c r="J3" s="53"/>
      <c r="K3" s="53"/>
      <c r="L3" s="53"/>
      <c r="M3" s="53"/>
      <c r="N3" s="53"/>
      <c r="O3" s="53"/>
    </row>
    <row r="4" spans="1:28" ht="17.25" customHeight="1" x14ac:dyDescent="0.15">
      <c r="A4" s="75"/>
      <c r="B4" s="75"/>
      <c r="C4" s="75"/>
      <c r="D4" s="75"/>
      <c r="E4" s="53"/>
      <c r="F4" s="53"/>
      <c r="G4" s="53"/>
      <c r="H4" s="53"/>
      <c r="I4" s="53"/>
      <c r="J4" s="53"/>
      <c r="K4" s="75"/>
      <c r="L4" s="53"/>
      <c r="M4" s="53"/>
      <c r="N4" s="53"/>
      <c r="O4" s="53"/>
    </row>
    <row r="5" spans="1:28" ht="6.75" customHeight="1" x14ac:dyDescent="0.15">
      <c r="A5" s="53"/>
      <c r="B5" s="53"/>
      <c r="C5" s="53"/>
      <c r="D5" s="53"/>
      <c r="E5" s="53"/>
      <c r="F5" s="53"/>
      <c r="G5" s="53"/>
      <c r="H5" s="53"/>
      <c r="I5" s="53"/>
      <c r="J5" s="53"/>
      <c r="K5" s="53"/>
      <c r="L5" s="53"/>
      <c r="M5" s="53"/>
      <c r="N5" s="53"/>
      <c r="O5" s="53"/>
    </row>
    <row r="6" spans="1:28" ht="15" customHeight="1" x14ac:dyDescent="0.15">
      <c r="A6" s="76" t="s">
        <v>0</v>
      </c>
      <c r="B6" s="76" t="s">
        <v>1</v>
      </c>
      <c r="C6" s="77" t="s">
        <v>2</v>
      </c>
      <c r="D6" s="78" t="s">
        <v>3</v>
      </c>
      <c r="E6" s="53"/>
      <c r="F6" s="76" t="s">
        <v>0</v>
      </c>
      <c r="G6" s="76" t="s">
        <v>1</v>
      </c>
      <c r="H6" s="234" t="s">
        <v>2</v>
      </c>
      <c r="I6" s="235"/>
      <c r="J6" s="78" t="s">
        <v>3</v>
      </c>
      <c r="K6" s="53"/>
      <c r="L6" s="233" t="s">
        <v>0</v>
      </c>
      <c r="M6" s="233"/>
      <c r="N6" s="76" t="s">
        <v>1</v>
      </c>
      <c r="O6" s="78" t="s">
        <v>3</v>
      </c>
    </row>
    <row r="7" spans="1:28" ht="18.75" customHeight="1" x14ac:dyDescent="0.15">
      <c r="A7" s="220" t="s">
        <v>4</v>
      </c>
      <c r="B7" s="220" t="s">
        <v>5</v>
      </c>
      <c r="C7" s="81" t="s">
        <v>8</v>
      </c>
      <c r="D7" s="82"/>
      <c r="E7" s="83"/>
      <c r="F7" s="220" t="s">
        <v>24</v>
      </c>
      <c r="G7" s="220" t="s">
        <v>104</v>
      </c>
      <c r="H7" s="236" t="s">
        <v>102</v>
      </c>
      <c r="I7" s="237"/>
      <c r="J7" s="82"/>
      <c r="K7" s="53"/>
      <c r="L7" s="227" t="s">
        <v>12</v>
      </c>
      <c r="M7" s="228"/>
      <c r="N7" s="86" t="s">
        <v>93</v>
      </c>
      <c r="O7" s="125"/>
    </row>
    <row r="8" spans="1:28" ht="18.75" customHeight="1" x14ac:dyDescent="0.15">
      <c r="A8" s="221"/>
      <c r="B8" s="221"/>
      <c r="C8" s="87" t="s">
        <v>6</v>
      </c>
      <c r="D8" s="88"/>
      <c r="E8" s="83"/>
      <c r="F8" s="221"/>
      <c r="G8" s="221"/>
      <c r="H8" s="225" t="s">
        <v>6</v>
      </c>
      <c r="I8" s="226"/>
      <c r="J8" s="90"/>
      <c r="K8" s="53"/>
      <c r="L8" s="229"/>
      <c r="M8" s="230"/>
      <c r="N8" s="91" t="s">
        <v>94</v>
      </c>
      <c r="O8" s="126"/>
    </row>
    <row r="9" spans="1:28" ht="18.75" customHeight="1" x14ac:dyDescent="0.15">
      <c r="A9" s="221"/>
      <c r="B9" s="222"/>
      <c r="C9" s="93" t="s">
        <v>18</v>
      </c>
      <c r="D9" s="90"/>
      <c r="E9" s="83"/>
      <c r="F9" s="221"/>
      <c r="G9" s="222"/>
      <c r="H9" s="225" t="s">
        <v>105</v>
      </c>
      <c r="I9" s="226"/>
      <c r="J9" s="90"/>
      <c r="K9" s="53"/>
      <c r="L9" s="229"/>
      <c r="M9" s="230"/>
      <c r="N9" s="91" t="s">
        <v>148</v>
      </c>
      <c r="O9" s="126"/>
      <c r="Y9" s="2"/>
      <c r="Z9" s="2"/>
      <c r="AA9" s="8"/>
      <c r="AB9" s="8"/>
    </row>
    <row r="10" spans="1:28" ht="18.75" customHeight="1" x14ac:dyDescent="0.15">
      <c r="A10" s="221"/>
      <c r="B10" s="223" t="s">
        <v>10</v>
      </c>
      <c r="C10" s="95" t="s">
        <v>8</v>
      </c>
      <c r="D10" s="96"/>
      <c r="E10" s="83"/>
      <c r="F10" s="221"/>
      <c r="G10" s="223" t="s">
        <v>10</v>
      </c>
      <c r="H10" s="225" t="s">
        <v>172</v>
      </c>
      <c r="I10" s="226"/>
      <c r="J10" s="90"/>
      <c r="K10" s="53"/>
      <c r="L10" s="231"/>
      <c r="M10" s="232"/>
      <c r="N10" s="98" t="s">
        <v>149</v>
      </c>
      <c r="O10" s="127"/>
      <c r="Y10" s="2"/>
      <c r="Z10" s="2"/>
      <c r="AA10" s="8"/>
      <c r="AB10" s="2"/>
    </row>
    <row r="11" spans="1:28" ht="18.75" customHeight="1" x14ac:dyDescent="0.15">
      <c r="A11" s="221"/>
      <c r="B11" s="221"/>
      <c r="C11" s="93" t="s">
        <v>22</v>
      </c>
      <c r="D11" s="90"/>
      <c r="E11" s="83"/>
      <c r="F11" s="221"/>
      <c r="G11" s="221"/>
      <c r="H11" s="225" t="s">
        <v>8</v>
      </c>
      <c r="I11" s="226"/>
      <c r="J11" s="90"/>
      <c r="K11" s="53"/>
      <c r="L11" s="227" t="s">
        <v>15</v>
      </c>
      <c r="M11" s="228"/>
      <c r="N11" s="92" t="s">
        <v>93</v>
      </c>
      <c r="O11" s="125"/>
      <c r="Y11" s="2"/>
      <c r="Z11" s="2"/>
      <c r="AA11" s="8"/>
      <c r="AB11" s="2"/>
    </row>
    <row r="12" spans="1:28" ht="18.75" customHeight="1" x14ac:dyDescent="0.15">
      <c r="A12" s="224"/>
      <c r="B12" s="224"/>
      <c r="C12" s="99" t="s">
        <v>17</v>
      </c>
      <c r="D12" s="100"/>
      <c r="E12" s="83"/>
      <c r="F12" s="221"/>
      <c r="G12" s="221"/>
      <c r="H12" s="225" t="s">
        <v>22</v>
      </c>
      <c r="I12" s="226"/>
      <c r="J12" s="90"/>
      <c r="K12" s="53"/>
      <c r="L12" s="229"/>
      <c r="M12" s="230"/>
      <c r="N12" s="91" t="s">
        <v>94</v>
      </c>
      <c r="O12" s="126"/>
      <c r="S12" s="37"/>
      <c r="T12" s="37"/>
      <c r="U12" s="37"/>
      <c r="V12" s="8"/>
      <c r="Y12" s="2"/>
      <c r="Z12" s="2"/>
      <c r="AA12" s="8"/>
      <c r="AB12" s="2"/>
    </row>
    <row r="13" spans="1:28" ht="18.75" customHeight="1" x14ac:dyDescent="0.15">
      <c r="A13" s="221" t="s">
        <v>12</v>
      </c>
      <c r="B13" s="221" t="s">
        <v>5</v>
      </c>
      <c r="C13" s="101" t="s">
        <v>102</v>
      </c>
      <c r="D13" s="102"/>
      <c r="E13" s="83"/>
      <c r="F13" s="221"/>
      <c r="G13" s="221"/>
      <c r="H13" s="225" t="s">
        <v>173</v>
      </c>
      <c r="I13" s="226"/>
      <c r="J13" s="90"/>
      <c r="K13" s="53"/>
      <c r="L13" s="229"/>
      <c r="M13" s="230"/>
      <c r="N13" s="91" t="s">
        <v>148</v>
      </c>
      <c r="O13" s="126"/>
      <c r="S13" s="37"/>
      <c r="T13" s="37"/>
      <c r="U13" s="37"/>
      <c r="V13" s="8"/>
      <c r="Y13" s="2"/>
      <c r="Z13" s="2"/>
      <c r="AA13" s="8"/>
      <c r="AB13" s="2"/>
    </row>
    <row r="14" spans="1:28" ht="18.75" customHeight="1" x14ac:dyDescent="0.15">
      <c r="A14" s="221"/>
      <c r="B14" s="221"/>
      <c r="C14" s="93" t="s">
        <v>6</v>
      </c>
      <c r="D14" s="90"/>
      <c r="E14" s="83"/>
      <c r="F14" s="221"/>
      <c r="G14" s="221"/>
      <c r="H14" s="225" t="s">
        <v>171</v>
      </c>
      <c r="I14" s="226"/>
      <c r="J14" s="90"/>
      <c r="K14" s="53"/>
      <c r="L14" s="229"/>
      <c r="M14" s="230"/>
      <c r="N14" s="94" t="s">
        <v>149</v>
      </c>
      <c r="O14" s="128"/>
      <c r="S14" s="30"/>
      <c r="T14" s="30"/>
      <c r="U14" s="30"/>
      <c r="V14" s="8"/>
      <c r="Y14" s="2"/>
      <c r="Z14" s="2"/>
      <c r="AA14" s="8"/>
      <c r="AB14" s="2"/>
    </row>
    <row r="15" spans="1:28" ht="18.75" customHeight="1" x14ac:dyDescent="0.15">
      <c r="A15" s="221"/>
      <c r="B15" s="222"/>
      <c r="C15" s="93" t="s">
        <v>18</v>
      </c>
      <c r="D15" s="90"/>
      <c r="E15" s="53"/>
      <c r="F15" s="221"/>
      <c r="G15" s="222"/>
      <c r="H15" s="225" t="s">
        <v>17</v>
      </c>
      <c r="I15" s="226"/>
      <c r="J15" s="90"/>
      <c r="K15" s="53"/>
      <c r="L15" s="103"/>
      <c r="M15" s="103"/>
      <c r="N15" s="104"/>
      <c r="O15" s="103"/>
      <c r="S15" s="30"/>
      <c r="T15" s="30"/>
      <c r="U15" s="30"/>
      <c r="V15" s="8"/>
      <c r="Y15" s="2"/>
      <c r="Z15" s="2"/>
      <c r="AA15" s="8"/>
      <c r="AB15" s="2"/>
    </row>
    <row r="16" spans="1:28" ht="18.75" customHeight="1" x14ac:dyDescent="0.15">
      <c r="A16" s="221"/>
      <c r="B16" s="221" t="s">
        <v>10</v>
      </c>
      <c r="C16" s="93" t="s">
        <v>8</v>
      </c>
      <c r="D16" s="90"/>
      <c r="E16" s="53"/>
      <c r="F16" s="221"/>
      <c r="G16" s="223" t="s">
        <v>9</v>
      </c>
      <c r="H16" s="225" t="s">
        <v>8</v>
      </c>
      <c r="I16" s="226"/>
      <c r="J16" s="90"/>
      <c r="K16" s="53"/>
      <c r="L16" s="83"/>
      <c r="M16" s="83"/>
      <c r="N16" s="105"/>
      <c r="O16" s="83"/>
      <c r="Y16" s="2"/>
      <c r="Z16" s="2"/>
      <c r="AA16" s="8"/>
      <c r="AB16" s="30"/>
    </row>
    <row r="17" spans="1:28" ht="18.75" customHeight="1" x14ac:dyDescent="0.15">
      <c r="A17" s="221"/>
      <c r="B17" s="221"/>
      <c r="C17" s="93" t="s">
        <v>103</v>
      </c>
      <c r="D17" s="90"/>
      <c r="E17" s="53"/>
      <c r="F17" s="221"/>
      <c r="G17" s="222"/>
      <c r="H17" s="225" t="s">
        <v>6</v>
      </c>
      <c r="I17" s="226"/>
      <c r="J17" s="90"/>
      <c r="K17" s="53"/>
      <c r="L17" s="233" t="s">
        <v>0</v>
      </c>
      <c r="M17" s="233"/>
      <c r="N17" s="106" t="s">
        <v>1</v>
      </c>
      <c r="O17" s="78" t="s">
        <v>3</v>
      </c>
      <c r="Y17" s="2"/>
      <c r="Z17" s="2"/>
      <c r="AA17" s="8"/>
      <c r="AB17" s="2"/>
    </row>
    <row r="18" spans="1:28" ht="18.75" customHeight="1" x14ac:dyDescent="0.15">
      <c r="A18" s="224"/>
      <c r="B18" s="224"/>
      <c r="C18" s="87" t="s">
        <v>17</v>
      </c>
      <c r="D18" s="88"/>
      <c r="E18" s="53"/>
      <c r="F18" s="221"/>
      <c r="G18" s="91" t="s">
        <v>23</v>
      </c>
      <c r="H18" s="238" t="s">
        <v>17</v>
      </c>
      <c r="I18" s="239"/>
      <c r="J18" s="129"/>
      <c r="K18" s="53"/>
      <c r="L18" s="233" t="s">
        <v>15</v>
      </c>
      <c r="M18" s="233"/>
      <c r="N18" s="109" t="s">
        <v>5</v>
      </c>
      <c r="O18" s="96"/>
      <c r="Y18" s="2"/>
      <c r="Z18" s="2"/>
      <c r="AA18" s="8"/>
      <c r="AB18" s="2"/>
    </row>
    <row r="19" spans="1:28" ht="18.75" customHeight="1" x14ac:dyDescent="0.15">
      <c r="A19" s="220" t="s">
        <v>15</v>
      </c>
      <c r="B19" s="220" t="s">
        <v>5</v>
      </c>
      <c r="C19" s="81" t="s">
        <v>102</v>
      </c>
      <c r="D19" s="82"/>
      <c r="E19" s="53"/>
      <c r="F19" s="221"/>
      <c r="G19" s="98" t="s">
        <v>25</v>
      </c>
      <c r="H19" s="240" t="s">
        <v>17</v>
      </c>
      <c r="I19" s="241"/>
      <c r="J19" s="131"/>
      <c r="K19" s="53"/>
      <c r="L19" s="233"/>
      <c r="M19" s="233"/>
      <c r="N19" s="112" t="s">
        <v>10</v>
      </c>
      <c r="O19" s="88"/>
      <c r="Y19" s="2"/>
      <c r="Z19" s="2"/>
      <c r="AA19" s="8"/>
      <c r="AB19" s="2"/>
    </row>
    <row r="20" spans="1:28" ht="18.75" customHeight="1" x14ac:dyDescent="0.15">
      <c r="A20" s="221"/>
      <c r="B20" s="221"/>
      <c r="C20" s="93" t="s">
        <v>6</v>
      </c>
      <c r="D20" s="90"/>
      <c r="E20" s="53"/>
      <c r="F20" s="220" t="s">
        <v>26</v>
      </c>
      <c r="G20" s="220" t="s">
        <v>5</v>
      </c>
      <c r="H20" s="236" t="s">
        <v>102</v>
      </c>
      <c r="I20" s="237"/>
      <c r="J20" s="82"/>
      <c r="K20" s="53"/>
      <c r="L20" s="233" t="s">
        <v>20</v>
      </c>
      <c r="M20" s="233"/>
      <c r="N20" s="113" t="s">
        <v>5</v>
      </c>
      <c r="O20" s="82"/>
      <c r="Y20" s="2"/>
      <c r="Z20" s="2"/>
      <c r="AA20" s="8"/>
      <c r="AB20" s="2"/>
    </row>
    <row r="21" spans="1:28" ht="18.75" customHeight="1" x14ac:dyDescent="0.15">
      <c r="A21" s="221"/>
      <c r="B21" s="222"/>
      <c r="C21" s="93" t="s">
        <v>105</v>
      </c>
      <c r="D21" s="90"/>
      <c r="E21" s="53"/>
      <c r="F21" s="221"/>
      <c r="G21" s="221"/>
      <c r="H21" s="225" t="s">
        <v>6</v>
      </c>
      <c r="I21" s="226"/>
      <c r="J21" s="90"/>
      <c r="K21" s="53"/>
      <c r="L21" s="233"/>
      <c r="M21" s="233"/>
      <c r="N21" s="111" t="s">
        <v>10</v>
      </c>
      <c r="O21" s="100"/>
      <c r="Y21" s="2"/>
      <c r="Z21" s="2"/>
      <c r="AA21" s="8"/>
    </row>
    <row r="22" spans="1:28" ht="18.75" customHeight="1" x14ac:dyDescent="0.15">
      <c r="A22" s="221"/>
      <c r="B22" s="221" t="s">
        <v>10</v>
      </c>
      <c r="C22" s="95" t="s">
        <v>8</v>
      </c>
      <c r="D22" s="96"/>
      <c r="E22" s="53"/>
      <c r="F22" s="221"/>
      <c r="G22" s="222"/>
      <c r="H22" s="225" t="s">
        <v>105</v>
      </c>
      <c r="I22" s="226"/>
      <c r="J22" s="114"/>
      <c r="K22" s="53"/>
      <c r="L22" s="227" t="s">
        <v>24</v>
      </c>
      <c r="M22" s="228"/>
      <c r="N22" s="113" t="s">
        <v>5</v>
      </c>
      <c r="O22" s="82"/>
      <c r="S22" s="37"/>
      <c r="T22" s="37"/>
      <c r="U22" s="37"/>
      <c r="V22" s="8"/>
      <c r="Y22" s="2"/>
      <c r="Z22" s="2"/>
      <c r="AA22" s="8"/>
      <c r="AB22" s="2"/>
    </row>
    <row r="23" spans="1:28" ht="18.75" customHeight="1" x14ac:dyDescent="0.15">
      <c r="A23" s="221"/>
      <c r="B23" s="221"/>
      <c r="C23" s="93" t="s">
        <v>103</v>
      </c>
      <c r="D23" s="90"/>
      <c r="E23" s="53"/>
      <c r="F23" s="221"/>
      <c r="G23" s="223" t="s">
        <v>10</v>
      </c>
      <c r="H23" s="225" t="s">
        <v>172</v>
      </c>
      <c r="I23" s="226"/>
      <c r="J23" s="90"/>
      <c r="K23" s="53"/>
      <c r="L23" s="229"/>
      <c r="M23" s="230"/>
      <c r="N23" s="108" t="s">
        <v>10</v>
      </c>
      <c r="O23" s="90"/>
      <c r="S23" s="30"/>
      <c r="T23" s="30"/>
      <c r="U23" s="30"/>
      <c r="V23" s="8"/>
      <c r="Y23" s="2"/>
      <c r="Z23" s="2"/>
      <c r="AA23" s="8"/>
      <c r="AB23" s="2"/>
    </row>
    <row r="24" spans="1:28" ht="18.75" customHeight="1" x14ac:dyDescent="0.15">
      <c r="A24" s="224"/>
      <c r="B24" s="224"/>
      <c r="C24" s="99" t="s">
        <v>17</v>
      </c>
      <c r="D24" s="100"/>
      <c r="E24" s="53"/>
      <c r="F24" s="221"/>
      <c r="G24" s="221"/>
      <c r="H24" s="225" t="s">
        <v>8</v>
      </c>
      <c r="I24" s="226"/>
      <c r="J24" s="90"/>
      <c r="K24" s="53"/>
      <c r="L24" s="229"/>
      <c r="M24" s="230"/>
      <c r="N24" s="108" t="s">
        <v>9</v>
      </c>
      <c r="O24" s="115"/>
      <c r="S24" s="30"/>
      <c r="T24" s="30"/>
      <c r="U24" s="30"/>
      <c r="V24" s="8"/>
    </row>
    <row r="25" spans="1:28" ht="18.75" customHeight="1" x14ac:dyDescent="0.15">
      <c r="A25" s="220" t="s">
        <v>20</v>
      </c>
      <c r="B25" s="220" t="s">
        <v>104</v>
      </c>
      <c r="C25" s="81" t="s">
        <v>102</v>
      </c>
      <c r="D25" s="82"/>
      <c r="E25" s="53"/>
      <c r="F25" s="221"/>
      <c r="G25" s="221"/>
      <c r="H25" s="225" t="s">
        <v>22</v>
      </c>
      <c r="I25" s="226"/>
      <c r="J25" s="90"/>
      <c r="K25" s="53"/>
      <c r="L25" s="229"/>
      <c r="M25" s="230"/>
      <c r="N25" s="108" t="s">
        <v>23</v>
      </c>
      <c r="O25" s="90"/>
      <c r="S25" s="30"/>
      <c r="T25" s="30"/>
      <c r="U25" s="30"/>
      <c r="V25" s="8"/>
    </row>
    <row r="26" spans="1:28" ht="18.75" customHeight="1" x14ac:dyDescent="0.15">
      <c r="A26" s="221"/>
      <c r="B26" s="221"/>
      <c r="C26" s="93" t="s">
        <v>6</v>
      </c>
      <c r="D26" s="90"/>
      <c r="E26" s="53"/>
      <c r="F26" s="221"/>
      <c r="G26" s="221"/>
      <c r="H26" s="225" t="s">
        <v>173</v>
      </c>
      <c r="I26" s="226"/>
      <c r="J26" s="90"/>
      <c r="K26" s="53"/>
      <c r="L26" s="231"/>
      <c r="M26" s="232"/>
      <c r="N26" s="111" t="s">
        <v>25</v>
      </c>
      <c r="O26" s="100"/>
      <c r="S26" s="30"/>
      <c r="T26" s="30"/>
      <c r="U26" s="30"/>
      <c r="V26" s="8"/>
    </row>
    <row r="27" spans="1:28" ht="18.75" customHeight="1" x14ac:dyDescent="0.15">
      <c r="A27" s="221"/>
      <c r="B27" s="222"/>
      <c r="C27" s="93" t="s">
        <v>105</v>
      </c>
      <c r="D27" s="90"/>
      <c r="E27" s="53"/>
      <c r="F27" s="221"/>
      <c r="G27" s="221"/>
      <c r="H27" s="225" t="s">
        <v>171</v>
      </c>
      <c r="I27" s="226"/>
      <c r="J27" s="90"/>
      <c r="K27" s="53"/>
      <c r="L27" s="227" t="s">
        <v>26</v>
      </c>
      <c r="M27" s="228"/>
      <c r="N27" s="86" t="s">
        <v>5</v>
      </c>
      <c r="O27" s="82"/>
    </row>
    <row r="28" spans="1:28" ht="18.75" customHeight="1" x14ac:dyDescent="0.15">
      <c r="A28" s="221"/>
      <c r="B28" s="223" t="s">
        <v>10</v>
      </c>
      <c r="C28" s="87" t="s">
        <v>172</v>
      </c>
      <c r="D28" s="90"/>
      <c r="E28" s="53"/>
      <c r="F28" s="221"/>
      <c r="G28" s="222"/>
      <c r="H28" s="225" t="s">
        <v>17</v>
      </c>
      <c r="I28" s="226"/>
      <c r="J28" s="90"/>
      <c r="K28" s="53"/>
      <c r="L28" s="229"/>
      <c r="M28" s="230"/>
      <c r="N28" s="91" t="s">
        <v>10</v>
      </c>
      <c r="O28" s="90"/>
      <c r="Q28" s="8"/>
    </row>
    <row r="29" spans="1:28" ht="18.75" customHeight="1" x14ac:dyDescent="0.15">
      <c r="A29" s="221"/>
      <c r="B29" s="221"/>
      <c r="C29" s="93" t="s">
        <v>8</v>
      </c>
      <c r="D29" s="90"/>
      <c r="E29" s="53"/>
      <c r="F29" s="221"/>
      <c r="G29" s="223" t="s">
        <v>9</v>
      </c>
      <c r="H29" s="225" t="s">
        <v>8</v>
      </c>
      <c r="I29" s="226"/>
      <c r="J29" s="90"/>
      <c r="K29" s="53"/>
      <c r="L29" s="229"/>
      <c r="M29" s="230"/>
      <c r="N29" s="108" t="s">
        <v>9</v>
      </c>
      <c r="O29" s="129"/>
    </row>
    <row r="30" spans="1:28" ht="18.75" customHeight="1" x14ac:dyDescent="0.15">
      <c r="A30" s="221"/>
      <c r="B30" s="221"/>
      <c r="C30" s="87" t="s">
        <v>22</v>
      </c>
      <c r="D30" s="88"/>
      <c r="E30" s="53"/>
      <c r="F30" s="221"/>
      <c r="G30" s="222"/>
      <c r="H30" s="225" t="s">
        <v>6</v>
      </c>
      <c r="I30" s="226"/>
      <c r="J30" s="90"/>
      <c r="K30" s="53"/>
      <c r="L30" s="229"/>
      <c r="M30" s="230"/>
      <c r="N30" s="91" t="s">
        <v>23</v>
      </c>
      <c r="O30" s="90"/>
      <c r="S30" s="37"/>
      <c r="T30" s="37"/>
      <c r="U30" s="37"/>
      <c r="V30" s="8"/>
    </row>
    <row r="31" spans="1:28" ht="18.75" customHeight="1" x14ac:dyDescent="0.15">
      <c r="A31" s="221"/>
      <c r="B31" s="221"/>
      <c r="C31" s="87" t="s">
        <v>173</v>
      </c>
      <c r="D31" s="88"/>
      <c r="E31" s="53"/>
      <c r="F31" s="221"/>
      <c r="G31" s="91" t="s">
        <v>23</v>
      </c>
      <c r="H31" s="238" t="s">
        <v>17</v>
      </c>
      <c r="I31" s="239"/>
      <c r="J31" s="114"/>
      <c r="K31" s="53"/>
      <c r="L31" s="229"/>
      <c r="M31" s="230"/>
      <c r="N31" s="94" t="s">
        <v>25</v>
      </c>
      <c r="O31" s="88"/>
      <c r="S31" s="37"/>
      <c r="T31" s="37"/>
      <c r="U31" s="37"/>
      <c r="V31" s="8"/>
    </row>
    <row r="32" spans="1:28" ht="18.75" customHeight="1" x14ac:dyDescent="0.15">
      <c r="A32" s="221"/>
      <c r="B32" s="221"/>
      <c r="C32" s="87" t="s">
        <v>171</v>
      </c>
      <c r="D32" s="88"/>
      <c r="E32" s="53"/>
      <c r="F32" s="224"/>
      <c r="G32" s="98" t="s">
        <v>25</v>
      </c>
      <c r="H32" s="240" t="s">
        <v>17</v>
      </c>
      <c r="I32" s="241"/>
      <c r="J32" s="116"/>
      <c r="K32" s="53"/>
      <c r="L32" s="117"/>
      <c r="M32" s="117"/>
      <c r="N32" s="117"/>
      <c r="O32" s="104"/>
    </row>
    <row r="33" spans="1:31" ht="18.75" customHeight="1" x14ac:dyDescent="0.15">
      <c r="A33" s="221"/>
      <c r="B33" s="222"/>
      <c r="C33" s="87" t="s">
        <v>17</v>
      </c>
      <c r="D33" s="90"/>
      <c r="E33" s="53"/>
      <c r="F33" s="83"/>
      <c r="G33" s="83"/>
      <c r="H33" s="83"/>
      <c r="I33" s="118"/>
      <c r="J33" s="105"/>
      <c r="K33" s="53"/>
      <c r="L33" s="118"/>
      <c r="M33" s="118"/>
      <c r="N33" s="130" t="s">
        <v>312</v>
      </c>
      <c r="O33" s="105"/>
    </row>
    <row r="34" spans="1:31" ht="18.75" customHeight="1" x14ac:dyDescent="0.15">
      <c r="A34" s="221"/>
      <c r="B34" s="119" t="s">
        <v>23</v>
      </c>
      <c r="C34" s="87" t="s">
        <v>17</v>
      </c>
      <c r="D34" s="88"/>
      <c r="E34" s="53"/>
      <c r="F34" s="83"/>
      <c r="G34" s="83"/>
      <c r="H34" s="83"/>
      <c r="I34" s="118"/>
      <c r="J34" s="105"/>
      <c r="K34" s="53"/>
      <c r="L34" s="53"/>
      <c r="M34" s="53"/>
      <c r="N34" s="262">
        <f>SUM(D7:D35,J7:J32,O7:O14,O18:O31)</f>
        <v>0</v>
      </c>
      <c r="O34" s="53"/>
    </row>
    <row r="35" spans="1:31" ht="18.75" customHeight="1" x14ac:dyDescent="0.15">
      <c r="A35" s="224"/>
      <c r="B35" s="120" t="s">
        <v>25</v>
      </c>
      <c r="C35" s="99" t="s">
        <v>17</v>
      </c>
      <c r="D35" s="100"/>
      <c r="E35" s="53"/>
      <c r="F35" s="121"/>
      <c r="G35" s="105"/>
      <c r="H35" s="105"/>
      <c r="I35" s="121"/>
      <c r="J35" s="121"/>
      <c r="K35" s="53"/>
      <c r="L35" s="53"/>
      <c r="M35" s="53"/>
      <c r="N35" s="263"/>
      <c r="O35" s="53"/>
    </row>
    <row r="36" spans="1:31" ht="18.75" customHeight="1" x14ac:dyDescent="0.15">
      <c r="A36" s="103"/>
      <c r="B36" s="53"/>
      <c r="C36" s="53"/>
      <c r="D36" s="53"/>
      <c r="E36" s="53"/>
      <c r="F36" s="83"/>
      <c r="G36" s="53"/>
      <c r="H36" s="53"/>
      <c r="I36" s="122"/>
      <c r="J36" s="122"/>
      <c r="K36" s="53"/>
      <c r="L36" s="121"/>
      <c r="M36" s="121"/>
      <c r="N36" s="264"/>
      <c r="O36" s="105"/>
    </row>
    <row r="37" spans="1:31" ht="18.75" customHeight="1" x14ac:dyDescent="0.15">
      <c r="A37" s="53"/>
      <c r="B37" s="53"/>
      <c r="C37" s="53"/>
      <c r="D37" s="53"/>
      <c r="E37" s="53"/>
      <c r="F37" s="83"/>
      <c r="G37" s="53"/>
      <c r="H37" s="53"/>
      <c r="I37" s="122"/>
      <c r="J37" s="122"/>
      <c r="K37" s="53"/>
      <c r="L37" s="121"/>
      <c r="M37" s="121"/>
      <c r="N37" s="121"/>
      <c r="O37" s="105"/>
    </row>
    <row r="38" spans="1:31" ht="18.75" customHeight="1" x14ac:dyDescent="0.15">
      <c r="A38" s="83"/>
      <c r="B38" s="53"/>
      <c r="C38" s="53"/>
      <c r="D38" s="53"/>
      <c r="E38" s="53"/>
      <c r="F38" s="83"/>
      <c r="G38" s="53"/>
      <c r="H38" s="53"/>
      <c r="I38" s="122"/>
      <c r="J38" s="122"/>
      <c r="K38" s="53"/>
      <c r="L38" s="83"/>
      <c r="M38" s="83"/>
      <c r="N38" s="83"/>
      <c r="O38" s="83"/>
    </row>
    <row r="39" spans="1:31" ht="18.75" customHeight="1" x14ac:dyDescent="0.15">
      <c r="A39" s="53"/>
      <c r="B39" s="53"/>
      <c r="C39" s="53"/>
      <c r="D39" s="53"/>
      <c r="E39" s="53"/>
      <c r="F39" s="83"/>
      <c r="G39" s="53"/>
      <c r="H39" s="53"/>
      <c r="I39" s="122"/>
      <c r="J39" s="122"/>
      <c r="K39" s="53"/>
      <c r="L39" s="83"/>
      <c r="M39" s="83"/>
      <c r="N39" s="83"/>
      <c r="O39" s="83"/>
      <c r="U39" s="37"/>
      <c r="V39" s="37"/>
      <c r="W39" s="8"/>
      <c r="X39" s="8"/>
      <c r="Y39" s="37"/>
      <c r="Z39" s="37"/>
      <c r="AA39" s="37"/>
      <c r="AB39" s="37"/>
      <c r="AC39" s="37"/>
      <c r="AD39" s="37"/>
      <c r="AE39" s="8"/>
    </row>
    <row r="40" spans="1:31" ht="18.75" customHeight="1" x14ac:dyDescent="0.15">
      <c r="A40" s="53"/>
      <c r="B40" s="121"/>
      <c r="C40" s="121"/>
      <c r="D40" s="121"/>
      <c r="E40" s="53"/>
      <c r="F40" s="83"/>
      <c r="G40" s="53"/>
      <c r="H40" s="53"/>
      <c r="I40" s="53"/>
      <c r="J40" s="53"/>
      <c r="K40" s="53"/>
      <c r="L40" s="83"/>
      <c r="M40" s="83"/>
      <c r="N40" s="83"/>
      <c r="O40" s="83"/>
      <c r="U40" s="2"/>
      <c r="V40" s="2"/>
      <c r="Y40" s="4"/>
      <c r="Z40" s="4"/>
      <c r="AA40" s="4"/>
      <c r="AB40" s="4"/>
      <c r="AC40" s="2"/>
      <c r="AD40" s="2"/>
    </row>
    <row r="41" spans="1:31" ht="18.75" customHeight="1" x14ac:dyDescent="0.15">
      <c r="A41" s="121"/>
      <c r="B41" s="53"/>
      <c r="C41" s="53"/>
      <c r="D41" s="53"/>
      <c r="E41" s="53"/>
      <c r="F41" s="83"/>
      <c r="G41" s="53"/>
      <c r="H41" s="53"/>
      <c r="I41" s="53"/>
      <c r="J41" s="53"/>
      <c r="K41" s="121"/>
      <c r="L41" s="121"/>
      <c r="M41" s="121"/>
      <c r="N41" s="121"/>
      <c r="O41" s="105"/>
      <c r="U41" s="2"/>
      <c r="V41" s="2"/>
      <c r="Y41" s="4"/>
      <c r="Z41" s="4"/>
      <c r="AA41" s="4"/>
      <c r="AB41" s="4"/>
      <c r="AC41" s="2"/>
      <c r="AD41" s="2"/>
    </row>
    <row r="42" spans="1:31" ht="18.75" customHeight="1" x14ac:dyDescent="0.15">
      <c r="A42" s="122"/>
      <c r="B42" s="53"/>
      <c r="C42" s="53"/>
      <c r="D42" s="53"/>
      <c r="E42" s="53"/>
      <c r="F42" s="53"/>
      <c r="G42" s="53"/>
      <c r="H42" s="53"/>
      <c r="I42" s="53"/>
      <c r="J42" s="53"/>
      <c r="K42" s="122"/>
      <c r="L42" s="122"/>
      <c r="M42" s="83"/>
      <c r="N42" s="83"/>
      <c r="O42" s="53"/>
      <c r="Q42" s="56"/>
      <c r="R42" s="56"/>
      <c r="S42" s="56"/>
      <c r="T42" s="56"/>
      <c r="U42" s="2"/>
      <c r="V42" s="2"/>
      <c r="Y42" s="4"/>
      <c r="Z42" s="4"/>
      <c r="AA42" s="4"/>
      <c r="AB42" s="4"/>
      <c r="AC42" s="2"/>
      <c r="AD42" s="2"/>
    </row>
    <row r="43" spans="1:31" ht="18.75" customHeight="1" x14ac:dyDescent="0.15">
      <c r="A43" s="122"/>
      <c r="B43" s="53"/>
      <c r="C43" s="53"/>
      <c r="D43" s="53"/>
      <c r="E43" s="53"/>
      <c r="F43" s="123"/>
      <c r="G43" s="123"/>
      <c r="H43" s="123"/>
      <c r="I43" s="123"/>
      <c r="J43" s="123"/>
      <c r="K43" s="122"/>
      <c r="L43" s="122"/>
      <c r="M43" s="83"/>
      <c r="N43" s="83"/>
      <c r="O43" s="53"/>
      <c r="Q43" s="70"/>
      <c r="R43" s="70"/>
      <c r="S43" s="56"/>
      <c r="T43" s="56"/>
      <c r="U43" s="2"/>
      <c r="V43" s="2"/>
      <c r="Y43" s="4"/>
      <c r="Z43" s="4"/>
      <c r="AA43" s="4"/>
      <c r="AB43" s="4"/>
      <c r="AC43" s="2"/>
      <c r="AD43" s="2"/>
    </row>
    <row r="44" spans="1:31" ht="18.75" customHeight="1" x14ac:dyDescent="0.15">
      <c r="A44" s="122"/>
      <c r="B44" s="53"/>
      <c r="C44" s="53"/>
      <c r="D44" s="53"/>
      <c r="E44" s="53"/>
      <c r="F44" s="53"/>
      <c r="G44" s="53"/>
      <c r="H44" s="53"/>
      <c r="I44" s="53"/>
      <c r="J44" s="53"/>
      <c r="K44" s="122"/>
      <c r="L44" s="122"/>
      <c r="M44" s="83"/>
      <c r="N44" s="83"/>
      <c r="O44" s="53"/>
      <c r="Q44" s="56"/>
    </row>
    <row r="45" spans="1:31" ht="18.75" customHeight="1" x14ac:dyDescent="0.15">
      <c r="A45" s="122"/>
      <c r="B45" s="53"/>
      <c r="C45" s="53"/>
      <c r="D45" s="53"/>
      <c r="E45" s="53"/>
      <c r="F45" s="53"/>
      <c r="G45" s="53"/>
      <c r="H45" s="53"/>
      <c r="I45" s="53"/>
      <c r="J45" s="53"/>
      <c r="K45" s="122"/>
      <c r="L45" s="122"/>
      <c r="M45" s="83"/>
      <c r="N45" s="83"/>
      <c r="O45" s="53"/>
      <c r="Q45" s="53"/>
      <c r="V45" s="2"/>
    </row>
    <row r="46" spans="1:31" ht="18.75" customHeight="1" x14ac:dyDescent="0.15">
      <c r="A46" s="122"/>
      <c r="B46" s="196" t="s">
        <v>314</v>
      </c>
      <c r="C46" s="197"/>
      <c r="D46" s="197"/>
      <c r="E46" s="197"/>
      <c r="F46" s="197"/>
      <c r="G46" s="197"/>
      <c r="H46" s="198"/>
      <c r="I46" s="242" t="s">
        <v>297</v>
      </c>
      <c r="J46" s="243"/>
      <c r="K46" s="243"/>
      <c r="L46" s="243"/>
      <c r="M46" s="243"/>
      <c r="N46" s="244"/>
      <c r="O46" s="53"/>
      <c r="Q46" s="4"/>
      <c r="V46" s="2"/>
    </row>
    <row r="47" spans="1:31" ht="18.75" customHeight="1" x14ac:dyDescent="0.15">
      <c r="A47" s="122"/>
      <c r="B47" s="199"/>
      <c r="C47" s="200"/>
      <c r="D47" s="200"/>
      <c r="E47" s="200"/>
      <c r="F47" s="200"/>
      <c r="G47" s="200"/>
      <c r="H47" s="201"/>
      <c r="I47" s="212"/>
      <c r="J47" s="213"/>
      <c r="K47" s="213"/>
      <c r="L47" s="213"/>
      <c r="M47" s="213"/>
      <c r="N47" s="245"/>
      <c r="O47" s="105"/>
      <c r="Q47" s="4"/>
      <c r="V47" s="2"/>
    </row>
    <row r="48" spans="1:31" ht="18.75" customHeight="1" x14ac:dyDescent="0.15">
      <c r="A48" s="53"/>
      <c r="B48" s="199"/>
      <c r="C48" s="200"/>
      <c r="D48" s="200"/>
      <c r="E48" s="200"/>
      <c r="F48" s="200"/>
      <c r="G48" s="200"/>
      <c r="H48" s="201"/>
      <c r="I48" s="246"/>
      <c r="J48" s="247"/>
      <c r="K48" s="247"/>
      <c r="L48" s="247"/>
      <c r="M48" s="247"/>
      <c r="N48" s="248"/>
      <c r="O48" s="83"/>
    </row>
    <row r="49" spans="1:15" ht="18.75" customHeight="1" x14ac:dyDescent="0.15">
      <c r="A49" s="53"/>
      <c r="B49" s="199"/>
      <c r="C49" s="200"/>
      <c r="D49" s="200"/>
      <c r="E49" s="200"/>
      <c r="F49" s="200"/>
      <c r="G49" s="200"/>
      <c r="H49" s="201"/>
      <c r="I49" s="249" t="s">
        <v>313</v>
      </c>
      <c r="J49" s="250"/>
      <c r="K49" s="250"/>
      <c r="L49" s="250"/>
      <c r="M49" s="251" t="s">
        <v>299</v>
      </c>
      <c r="N49" s="252"/>
      <c r="O49" s="83"/>
    </row>
    <row r="50" spans="1:15" ht="18.75" customHeight="1" x14ac:dyDescent="0.15">
      <c r="A50" s="53"/>
      <c r="B50" s="199"/>
      <c r="C50" s="200"/>
      <c r="D50" s="200"/>
      <c r="E50" s="200"/>
      <c r="F50" s="200"/>
      <c r="G50" s="200"/>
      <c r="H50" s="201"/>
      <c r="I50" s="209"/>
      <c r="J50" s="210"/>
      <c r="K50" s="210"/>
      <c r="L50" s="210"/>
      <c r="M50" s="253"/>
      <c r="N50" s="254"/>
      <c r="O50" s="83"/>
    </row>
    <row r="51" spans="1:15" ht="18.75" customHeight="1" x14ac:dyDescent="0.15">
      <c r="A51" s="53"/>
      <c r="B51" s="199"/>
      <c r="C51" s="200"/>
      <c r="D51" s="200"/>
      <c r="E51" s="200"/>
      <c r="F51" s="200"/>
      <c r="G51" s="200"/>
      <c r="H51" s="201"/>
      <c r="I51" s="209" t="s">
        <v>300</v>
      </c>
      <c r="J51" s="210"/>
      <c r="K51" s="210"/>
      <c r="L51" s="210"/>
      <c r="M51" s="253" t="s">
        <v>301</v>
      </c>
      <c r="N51" s="254"/>
      <c r="O51" s="83"/>
    </row>
    <row r="52" spans="1:15" ht="18.75" customHeight="1" x14ac:dyDescent="0.15">
      <c r="A52" s="53"/>
      <c r="B52" s="199"/>
      <c r="C52" s="200"/>
      <c r="D52" s="200"/>
      <c r="E52" s="200"/>
      <c r="F52" s="200"/>
      <c r="G52" s="200"/>
      <c r="H52" s="201"/>
      <c r="I52" s="209"/>
      <c r="J52" s="210"/>
      <c r="K52" s="210"/>
      <c r="L52" s="210"/>
      <c r="M52" s="253"/>
      <c r="N52" s="254"/>
      <c r="O52" s="83"/>
    </row>
    <row r="53" spans="1:15" ht="18.75" customHeight="1" x14ac:dyDescent="0.15">
      <c r="A53" s="53"/>
      <c r="B53" s="199"/>
      <c r="C53" s="200"/>
      <c r="D53" s="200"/>
      <c r="E53" s="200"/>
      <c r="F53" s="200"/>
      <c r="G53" s="200"/>
      <c r="H53" s="201"/>
      <c r="I53" s="209" t="s">
        <v>302</v>
      </c>
      <c r="J53" s="210"/>
      <c r="K53" s="210"/>
      <c r="L53" s="210"/>
      <c r="M53" s="256"/>
      <c r="N53" s="257"/>
      <c r="O53" s="83"/>
    </row>
    <row r="54" spans="1:15" ht="18.75" customHeight="1" x14ac:dyDescent="0.15">
      <c r="A54" s="53"/>
      <c r="B54" s="202"/>
      <c r="C54" s="203"/>
      <c r="D54" s="203"/>
      <c r="E54" s="203"/>
      <c r="F54" s="203"/>
      <c r="G54" s="203"/>
      <c r="H54" s="204"/>
      <c r="I54" s="260"/>
      <c r="J54" s="261"/>
      <c r="K54" s="261"/>
      <c r="L54" s="261"/>
      <c r="M54" s="258"/>
      <c r="N54" s="259"/>
      <c r="O54" s="83"/>
    </row>
    <row r="55" spans="1:15" ht="18.75" customHeight="1" x14ac:dyDescent="0.15">
      <c r="A55" s="53"/>
      <c r="B55" s="53"/>
      <c r="C55" s="53"/>
      <c r="D55" s="53"/>
      <c r="E55" s="53"/>
      <c r="F55" s="53"/>
      <c r="G55" s="53"/>
      <c r="H55" s="53"/>
      <c r="I55" s="53"/>
      <c r="J55" s="53"/>
      <c r="K55" s="53"/>
      <c r="L55" s="53"/>
      <c r="M55" s="53"/>
      <c r="N55" s="53"/>
      <c r="O55" s="83"/>
    </row>
    <row r="56" spans="1:15" ht="18.75" customHeight="1" x14ac:dyDescent="0.15">
      <c r="A56" s="53"/>
      <c r="B56" s="190" t="s">
        <v>303</v>
      </c>
      <c r="C56" s="191"/>
      <c r="D56" s="191"/>
      <c r="E56" s="191"/>
      <c r="F56" s="191"/>
      <c r="G56" s="191"/>
      <c r="H56" s="191"/>
      <c r="I56" s="190" t="s">
        <v>306</v>
      </c>
      <c r="J56" s="191"/>
      <c r="K56" s="191"/>
      <c r="L56" s="191"/>
      <c r="M56" s="191"/>
      <c r="N56" s="192"/>
      <c r="O56" s="53"/>
    </row>
    <row r="57" spans="1:15" ht="18.75" customHeight="1" x14ac:dyDescent="0.15">
      <c r="A57" s="124"/>
      <c r="B57" s="193"/>
      <c r="C57" s="194"/>
      <c r="D57" s="194"/>
      <c r="E57" s="194"/>
      <c r="F57" s="194"/>
      <c r="G57" s="194"/>
      <c r="H57" s="194"/>
      <c r="I57" s="193"/>
      <c r="J57" s="194"/>
      <c r="K57" s="194"/>
      <c r="L57" s="194"/>
      <c r="M57" s="194"/>
      <c r="N57" s="195"/>
      <c r="O57" s="53"/>
    </row>
    <row r="58" spans="1:15" ht="18.75" customHeight="1" x14ac:dyDescent="0.15">
      <c r="A58" s="53"/>
      <c r="B58" s="190" t="s">
        <v>304</v>
      </c>
      <c r="C58" s="191"/>
      <c r="D58" s="191"/>
      <c r="E58" s="191"/>
      <c r="F58" s="191"/>
      <c r="G58" s="191"/>
      <c r="H58" s="192"/>
      <c r="I58" s="190" t="s">
        <v>305</v>
      </c>
      <c r="J58" s="191"/>
      <c r="K58" s="191"/>
      <c r="L58" s="191"/>
      <c r="M58" s="191"/>
      <c r="N58" s="192"/>
      <c r="O58" s="53"/>
    </row>
    <row r="59" spans="1:15" ht="18.75" customHeight="1" x14ac:dyDescent="0.15">
      <c r="A59" s="53"/>
      <c r="B59" s="193"/>
      <c r="C59" s="194"/>
      <c r="D59" s="194"/>
      <c r="E59" s="194"/>
      <c r="F59" s="194"/>
      <c r="G59" s="194"/>
      <c r="H59" s="195"/>
      <c r="I59" s="193"/>
      <c r="J59" s="194"/>
      <c r="K59" s="194"/>
      <c r="L59" s="194"/>
      <c r="M59" s="194"/>
      <c r="N59" s="195"/>
      <c r="O59" s="53"/>
    </row>
    <row r="60" spans="1:15" ht="18.75" customHeight="1" x14ac:dyDescent="0.15">
      <c r="A60" s="53"/>
      <c r="B60" s="53"/>
      <c r="C60" s="53"/>
      <c r="D60" s="53"/>
      <c r="E60" s="53"/>
      <c r="F60" s="53"/>
      <c r="G60" s="53"/>
      <c r="H60" s="53"/>
      <c r="I60" s="53"/>
      <c r="J60" s="53"/>
      <c r="K60" s="53"/>
      <c r="L60" s="53"/>
      <c r="M60" s="53"/>
      <c r="N60" s="53"/>
      <c r="O60" s="53"/>
    </row>
    <row r="61" spans="1:15" ht="18.75" customHeight="1" x14ac:dyDescent="0.15"/>
    <row r="62" spans="1:15" ht="18.75" customHeight="1" x14ac:dyDescent="0.15"/>
  </sheetData>
  <sheetProtection algorithmName="SHA-512" hashValue="YJxzclt3ioYG9OpoBHrH+adyxrKkQs/tgSm4kcGo34prGUG1BOiB8WvP8j5KFAXsw73qUhuAKY20fTmTAyz+4w==" saltValue="WQ/1rhA81w6SSXohS8PVrA==" spinCount="100000" sheet="1" objects="1" scenarios="1"/>
  <mergeCells count="69">
    <mergeCell ref="N1:O1"/>
    <mergeCell ref="M51:N52"/>
    <mergeCell ref="M53:N54"/>
    <mergeCell ref="I51:L52"/>
    <mergeCell ref="I53:L54"/>
    <mergeCell ref="N34:N36"/>
    <mergeCell ref="H32:I32"/>
    <mergeCell ref="H28:I28"/>
    <mergeCell ref="H29:I29"/>
    <mergeCell ref="H30:I30"/>
    <mergeCell ref="H24:I24"/>
    <mergeCell ref="H25:I25"/>
    <mergeCell ref="H26:I26"/>
    <mergeCell ref="H27:I27"/>
    <mergeCell ref="H31:I31"/>
    <mergeCell ref="L6:M6"/>
    <mergeCell ref="I56:N57"/>
    <mergeCell ref="B56:H57"/>
    <mergeCell ref="B58:H59"/>
    <mergeCell ref="I58:N59"/>
    <mergeCell ref="I46:N48"/>
    <mergeCell ref="I49:L50"/>
    <mergeCell ref="M49:N50"/>
    <mergeCell ref="B46:H54"/>
    <mergeCell ref="B25:B27"/>
    <mergeCell ref="B28:B33"/>
    <mergeCell ref="A25:A35"/>
    <mergeCell ref="G29:G30"/>
    <mergeCell ref="H10:I10"/>
    <mergeCell ref="H11:I11"/>
    <mergeCell ref="H12:I12"/>
    <mergeCell ref="H13:I13"/>
    <mergeCell ref="H14:I14"/>
    <mergeCell ref="H15:I15"/>
    <mergeCell ref="H16:I16"/>
    <mergeCell ref="H17:I17"/>
    <mergeCell ref="H18:I18"/>
    <mergeCell ref="H19:I19"/>
    <mergeCell ref="H20:I20"/>
    <mergeCell ref="H21:I21"/>
    <mergeCell ref="B22:B24"/>
    <mergeCell ref="A13:A18"/>
    <mergeCell ref="A19:A24"/>
    <mergeCell ref="A7:A12"/>
    <mergeCell ref="B10:B12"/>
    <mergeCell ref="B16:B18"/>
    <mergeCell ref="B13:B15"/>
    <mergeCell ref="B19:B21"/>
    <mergeCell ref="B7:B9"/>
    <mergeCell ref="H6:I6"/>
    <mergeCell ref="H7:I7"/>
    <mergeCell ref="H8:I8"/>
    <mergeCell ref="H9:I9"/>
    <mergeCell ref="H22:I22"/>
    <mergeCell ref="H23:I23"/>
    <mergeCell ref="L22:M26"/>
    <mergeCell ref="L27:M31"/>
    <mergeCell ref="L7:M10"/>
    <mergeCell ref="L11:M14"/>
    <mergeCell ref="L17:M17"/>
    <mergeCell ref="L18:M19"/>
    <mergeCell ref="L20:M21"/>
    <mergeCell ref="G7:G9"/>
    <mergeCell ref="G10:G15"/>
    <mergeCell ref="G16:G17"/>
    <mergeCell ref="F7:F19"/>
    <mergeCell ref="G23:G28"/>
    <mergeCell ref="G20:G22"/>
    <mergeCell ref="F20:F32"/>
  </mergeCells>
  <phoneticPr fontId="3"/>
  <printOptions horizontalCentered="1" verticalCentered="1"/>
  <pageMargins left="0.6692913385826772" right="0.6692913385826772" top="0.19685039370078741" bottom="0.31496062992125984" header="0.51181102362204722" footer="0.19685039370078741"/>
  <pageSetup paperSize="9" scale="8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54" r:id="rId4" name="Check Box 6">
              <controlPr defaultSize="0" autoFill="0" autoLine="0" autoPict="0">
                <anchor moveWithCells="1">
                  <from>
                    <xdr:col>8</xdr:col>
                    <xdr:colOff>0</xdr:colOff>
                    <xdr:row>48</xdr:row>
                    <xdr:rowOff>0</xdr:rowOff>
                  </from>
                  <to>
                    <xdr:col>9</xdr:col>
                    <xdr:colOff>0</xdr:colOff>
                    <xdr:row>49</xdr:row>
                    <xdr:rowOff>238125</xdr:rowOff>
                  </to>
                </anchor>
              </controlPr>
            </control>
          </mc:Choice>
        </mc:AlternateContent>
        <mc:AlternateContent xmlns:mc="http://schemas.openxmlformats.org/markup-compatibility/2006">
          <mc:Choice Requires="x14">
            <control shapeId="2055" r:id="rId5" name="Check Box 7">
              <controlPr defaultSize="0" autoFill="0" autoLine="0" autoPict="0">
                <anchor moveWithCells="1">
                  <from>
                    <xdr:col>8</xdr:col>
                    <xdr:colOff>0</xdr:colOff>
                    <xdr:row>50</xdr:row>
                    <xdr:rowOff>0</xdr:rowOff>
                  </from>
                  <to>
                    <xdr:col>9</xdr:col>
                    <xdr:colOff>0</xdr:colOff>
                    <xdr:row>51</xdr:row>
                    <xdr:rowOff>238125</xdr:rowOff>
                  </to>
                </anchor>
              </controlPr>
            </control>
          </mc:Choice>
        </mc:AlternateContent>
        <mc:AlternateContent xmlns:mc="http://schemas.openxmlformats.org/markup-compatibility/2006">
          <mc:Choice Requires="x14">
            <control shapeId="2056" r:id="rId6" name="Check Box 8">
              <controlPr defaultSize="0" autoFill="0" autoLine="0" autoPict="0">
                <anchor moveWithCells="1">
                  <from>
                    <xdr:col>8</xdr:col>
                    <xdr:colOff>0</xdr:colOff>
                    <xdr:row>52</xdr:row>
                    <xdr:rowOff>0</xdr:rowOff>
                  </from>
                  <to>
                    <xdr:col>9</xdr:col>
                    <xdr:colOff>0</xdr:colOff>
                    <xdr:row>53</xdr:row>
                    <xdr:rowOff>238125</xdr:rowOff>
                  </to>
                </anchor>
              </controlPr>
            </control>
          </mc:Choice>
        </mc:AlternateContent>
        <mc:AlternateContent xmlns:mc="http://schemas.openxmlformats.org/markup-compatibility/2006">
          <mc:Choice Requires="x14">
            <control shapeId="2057" r:id="rId7" name="Check Box 9">
              <controlPr defaultSize="0" autoFill="0" autoLine="0" autoPict="0">
                <anchor moveWithCells="1">
                  <from>
                    <xdr:col>12</xdr:col>
                    <xdr:colOff>0</xdr:colOff>
                    <xdr:row>48</xdr:row>
                    <xdr:rowOff>0</xdr:rowOff>
                  </from>
                  <to>
                    <xdr:col>13</xdr:col>
                    <xdr:colOff>0</xdr:colOff>
                    <xdr:row>50</xdr:row>
                    <xdr:rowOff>0</xdr:rowOff>
                  </to>
                </anchor>
              </controlPr>
            </control>
          </mc:Choice>
        </mc:AlternateContent>
        <mc:AlternateContent xmlns:mc="http://schemas.openxmlformats.org/markup-compatibility/2006">
          <mc:Choice Requires="x14">
            <control shapeId="2058" r:id="rId8" name="Check Box 10">
              <controlPr defaultSize="0" autoFill="0" autoLine="0" autoPict="0">
                <anchor moveWithCells="1">
                  <from>
                    <xdr:col>12</xdr:col>
                    <xdr:colOff>0</xdr:colOff>
                    <xdr:row>50</xdr:row>
                    <xdr:rowOff>0</xdr:rowOff>
                  </from>
                  <to>
                    <xdr:col>13</xdr:col>
                    <xdr:colOff>0</xdr:colOff>
                    <xdr:row>52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W66"/>
  <sheetViews>
    <sheetView showGridLines="0" view="pageBreakPreview" zoomScale="70" zoomScaleNormal="100" zoomScaleSheetLayoutView="70" workbookViewId="0">
      <selection activeCell="L38" sqref="L38"/>
    </sheetView>
  </sheetViews>
  <sheetFormatPr defaultRowHeight="13.5" x14ac:dyDescent="0.15"/>
  <cols>
    <col min="1" max="1" width="12.625" customWidth="1"/>
    <col min="2" max="2" width="12.875" customWidth="1"/>
    <col min="3" max="3" width="12.625" customWidth="1"/>
    <col min="4" max="4" width="8.625" customWidth="1"/>
    <col min="5" max="5" width="1.625" customWidth="1"/>
    <col min="6" max="6" width="25.625" customWidth="1"/>
    <col min="7" max="7" width="12.625" customWidth="1"/>
    <col min="8" max="8" width="8.625" customWidth="1"/>
  </cols>
  <sheetData>
    <row r="1" spans="1:17" ht="13.5" customHeight="1" x14ac:dyDescent="0.15">
      <c r="G1" s="317" t="s">
        <v>311</v>
      </c>
      <c r="H1" s="317"/>
    </row>
    <row r="2" spans="1:17" ht="32.25" customHeight="1" x14ac:dyDescent="0.15">
      <c r="G2" s="132"/>
      <c r="H2" s="73"/>
    </row>
    <row r="3" spans="1:17" ht="6" customHeight="1" x14ac:dyDescent="0.15"/>
    <row r="4" spans="1:17" ht="17.25" customHeight="1" x14ac:dyDescent="0.15">
      <c r="F4" s="44"/>
      <c r="G4" s="44"/>
      <c r="H4" s="44"/>
      <c r="I4" s="2"/>
    </row>
    <row r="5" spans="1:17" ht="6" customHeight="1" x14ac:dyDescent="0.15"/>
    <row r="6" spans="1:17" ht="17.25" customHeight="1" x14ac:dyDescent="0.15">
      <c r="A6" s="299" t="s">
        <v>127</v>
      </c>
      <c r="B6" s="300"/>
      <c r="C6" s="300"/>
      <c r="D6" s="22" t="s">
        <v>3</v>
      </c>
      <c r="E6" s="47"/>
      <c r="F6" s="265" t="s">
        <v>329</v>
      </c>
      <c r="G6" s="267"/>
      <c r="H6" s="22" t="s">
        <v>3</v>
      </c>
      <c r="O6" s="8"/>
      <c r="P6" s="8"/>
      <c r="Q6" s="8"/>
    </row>
    <row r="7" spans="1:17" ht="17.25" customHeight="1" x14ac:dyDescent="0.15">
      <c r="A7" s="288" t="s">
        <v>179</v>
      </c>
      <c r="B7" s="301"/>
      <c r="C7" s="301"/>
      <c r="D7" s="62"/>
      <c r="E7" s="52"/>
      <c r="F7" s="277" t="s">
        <v>174</v>
      </c>
      <c r="G7" s="26" t="s">
        <v>208</v>
      </c>
      <c r="H7" s="62"/>
      <c r="J7" s="8"/>
      <c r="K7" s="8"/>
      <c r="L7" s="8"/>
      <c r="O7" s="2"/>
      <c r="P7" s="8"/>
      <c r="Q7" s="8"/>
    </row>
    <row r="8" spans="1:17" ht="17.25" customHeight="1" x14ac:dyDescent="0.15">
      <c r="A8" s="290" t="s">
        <v>180</v>
      </c>
      <c r="B8" s="302"/>
      <c r="C8" s="302"/>
      <c r="D8" s="64"/>
      <c r="E8" s="52"/>
      <c r="F8" s="279"/>
      <c r="G8" s="18" t="s">
        <v>209</v>
      </c>
      <c r="H8" s="63"/>
      <c r="J8" s="2"/>
      <c r="K8" s="8"/>
      <c r="L8" s="2"/>
      <c r="O8" s="2"/>
      <c r="P8" s="8"/>
      <c r="Q8" s="8"/>
    </row>
    <row r="9" spans="1:17" ht="17.25" customHeight="1" x14ac:dyDescent="0.15">
      <c r="A9" s="303" t="s">
        <v>181</v>
      </c>
      <c r="B9" s="304"/>
      <c r="C9" s="304"/>
      <c r="D9" s="63"/>
      <c r="E9" s="52"/>
      <c r="F9" s="277" t="s">
        <v>175</v>
      </c>
      <c r="G9" s="20" t="s">
        <v>210</v>
      </c>
      <c r="H9" s="62"/>
      <c r="J9" s="2"/>
      <c r="K9" s="141"/>
      <c r="L9" s="2"/>
      <c r="O9" s="2"/>
      <c r="P9" s="8"/>
      <c r="Q9" s="8"/>
    </row>
    <row r="10" spans="1:17" ht="17.25" customHeight="1" x14ac:dyDescent="0.15">
      <c r="A10" s="42"/>
      <c r="B10" s="42"/>
      <c r="C10" s="48"/>
      <c r="D10" s="42"/>
      <c r="E10" s="2"/>
      <c r="F10" s="278"/>
      <c r="G10" s="39" t="s">
        <v>211</v>
      </c>
      <c r="H10" s="64"/>
      <c r="J10" s="2"/>
      <c r="K10" s="8"/>
      <c r="L10" s="2"/>
      <c r="M10" s="37"/>
      <c r="N10" s="8"/>
      <c r="O10" s="2"/>
      <c r="P10" s="8"/>
      <c r="Q10" s="8"/>
    </row>
    <row r="11" spans="1:17" ht="17.25" customHeight="1" x14ac:dyDescent="0.15">
      <c r="A11" s="2"/>
      <c r="B11" s="2"/>
      <c r="C11" s="8"/>
      <c r="D11" s="2"/>
      <c r="E11" s="2"/>
      <c r="F11" s="278"/>
      <c r="G11" s="17" t="s">
        <v>95</v>
      </c>
      <c r="H11" s="65"/>
      <c r="J11" s="2"/>
      <c r="K11" s="8"/>
      <c r="L11" s="2"/>
      <c r="M11" s="37"/>
      <c r="N11" s="8"/>
      <c r="O11" s="2"/>
      <c r="P11" s="8"/>
      <c r="Q11" s="8"/>
    </row>
    <row r="12" spans="1:17" ht="17.25" customHeight="1" x14ac:dyDescent="0.15">
      <c r="A12" s="299" t="s">
        <v>127</v>
      </c>
      <c r="B12" s="300"/>
      <c r="C12" s="300"/>
      <c r="D12" s="22" t="s">
        <v>3</v>
      </c>
      <c r="E12" s="2"/>
      <c r="F12" s="279"/>
      <c r="G12" s="50" t="s">
        <v>96</v>
      </c>
      <c r="H12" s="66"/>
      <c r="J12" s="2"/>
      <c r="K12" s="8"/>
      <c r="L12" s="2"/>
      <c r="M12" s="37"/>
      <c r="N12" s="8"/>
    </row>
    <row r="13" spans="1:17" ht="17.25" customHeight="1" x14ac:dyDescent="0.15">
      <c r="A13" s="288" t="s">
        <v>204</v>
      </c>
      <c r="B13" s="301"/>
      <c r="C13" s="289"/>
      <c r="D13" s="62"/>
      <c r="E13" s="2"/>
      <c r="J13" s="2"/>
      <c r="K13" s="8"/>
      <c r="L13" s="2"/>
      <c r="M13" s="37"/>
      <c r="N13" s="8"/>
    </row>
    <row r="14" spans="1:17" ht="17.25" customHeight="1" x14ac:dyDescent="0.15">
      <c r="A14" s="290" t="s">
        <v>205</v>
      </c>
      <c r="B14" s="302"/>
      <c r="C14" s="291"/>
      <c r="D14" s="64"/>
      <c r="E14" s="2"/>
      <c r="J14" s="2"/>
      <c r="K14" s="8"/>
      <c r="L14" s="2"/>
      <c r="M14" s="37"/>
      <c r="N14" s="8"/>
    </row>
    <row r="15" spans="1:17" ht="17.25" customHeight="1" x14ac:dyDescent="0.15">
      <c r="A15" s="290" t="s">
        <v>206</v>
      </c>
      <c r="B15" s="302"/>
      <c r="C15" s="291"/>
      <c r="D15" s="64"/>
      <c r="E15" s="9"/>
      <c r="F15" s="292" t="s">
        <v>127</v>
      </c>
      <c r="G15" s="292"/>
      <c r="H15" s="22" t="s">
        <v>3</v>
      </c>
      <c r="J15" s="8"/>
      <c r="K15" s="8"/>
      <c r="L15" s="2"/>
    </row>
    <row r="16" spans="1:17" ht="17.25" customHeight="1" x14ac:dyDescent="0.15">
      <c r="A16" s="306" t="s">
        <v>207</v>
      </c>
      <c r="B16" s="307"/>
      <c r="C16" s="308"/>
      <c r="D16" s="133"/>
      <c r="E16" s="9"/>
      <c r="F16" s="288" t="s">
        <v>77</v>
      </c>
      <c r="G16" s="289"/>
      <c r="H16" s="62"/>
    </row>
    <row r="17" spans="1:19" ht="17.25" customHeight="1" x14ac:dyDescent="0.15">
      <c r="A17" s="37"/>
      <c r="B17" s="37"/>
      <c r="C17" s="37"/>
      <c r="D17" s="8"/>
      <c r="E17" s="9"/>
      <c r="F17" s="290" t="s">
        <v>78</v>
      </c>
      <c r="G17" s="291"/>
      <c r="H17" s="64"/>
    </row>
    <row r="18" spans="1:19" ht="17.25" customHeight="1" x14ac:dyDescent="0.15">
      <c r="A18" s="37"/>
      <c r="B18" s="37"/>
      <c r="C18" s="37"/>
      <c r="D18" s="2"/>
      <c r="E18" s="9"/>
      <c r="F18" s="290" t="s">
        <v>79</v>
      </c>
      <c r="G18" s="291"/>
      <c r="H18" s="64"/>
    </row>
    <row r="19" spans="1:19" ht="17.25" customHeight="1" x14ac:dyDescent="0.15">
      <c r="A19" s="27" t="s">
        <v>0</v>
      </c>
      <c r="B19" s="265" t="s">
        <v>1</v>
      </c>
      <c r="C19" s="267"/>
      <c r="D19" s="22" t="s">
        <v>3</v>
      </c>
      <c r="E19" s="9"/>
      <c r="F19" s="290" t="s">
        <v>80</v>
      </c>
      <c r="G19" s="291"/>
      <c r="H19" s="64"/>
    </row>
    <row r="20" spans="1:19" ht="17.25" customHeight="1" x14ac:dyDescent="0.15">
      <c r="A20" s="277" t="s">
        <v>26</v>
      </c>
      <c r="B20" s="282" t="s">
        <v>83</v>
      </c>
      <c r="C20" s="283"/>
      <c r="D20" s="62"/>
      <c r="E20" s="9"/>
      <c r="F20" s="295" t="s">
        <v>99</v>
      </c>
      <c r="G20" s="296"/>
      <c r="H20" s="293"/>
      <c r="M20" s="37"/>
    </row>
    <row r="21" spans="1:19" ht="17.25" customHeight="1" x14ac:dyDescent="0.15">
      <c r="A21" s="278"/>
      <c r="B21" s="284" t="s">
        <v>84</v>
      </c>
      <c r="C21" s="285"/>
      <c r="D21" s="64"/>
      <c r="E21" s="9"/>
      <c r="F21" s="297"/>
      <c r="G21" s="298"/>
      <c r="H21" s="294"/>
    </row>
    <row r="22" spans="1:19" ht="17.25" customHeight="1" x14ac:dyDescent="0.15">
      <c r="A22" s="278"/>
      <c r="B22" s="271" t="s">
        <v>203</v>
      </c>
      <c r="C22" s="273"/>
      <c r="D22" s="64"/>
      <c r="E22" s="9"/>
      <c r="F22" s="44"/>
      <c r="G22" s="44"/>
      <c r="H22" s="2"/>
      <c r="R22" s="37"/>
      <c r="S22" s="8"/>
    </row>
    <row r="23" spans="1:19" ht="17.25" customHeight="1" x14ac:dyDescent="0.15">
      <c r="A23" s="278"/>
      <c r="B23" s="286" t="s">
        <v>85</v>
      </c>
      <c r="C23" s="287"/>
      <c r="D23" s="64"/>
      <c r="E23" s="9"/>
      <c r="N23" s="8"/>
      <c r="Q23" s="37"/>
      <c r="R23" s="37"/>
      <c r="S23" s="8"/>
    </row>
    <row r="24" spans="1:19" ht="17.25" customHeight="1" x14ac:dyDescent="0.15">
      <c r="A24" s="279"/>
      <c r="B24" s="268" t="s">
        <v>86</v>
      </c>
      <c r="C24" s="270"/>
      <c r="D24" s="66"/>
      <c r="F24" s="32" t="s">
        <v>127</v>
      </c>
      <c r="G24" s="33"/>
      <c r="H24" s="22" t="s">
        <v>3</v>
      </c>
      <c r="N24" s="8"/>
      <c r="Q24" s="37"/>
      <c r="R24" s="37"/>
      <c r="S24" s="8"/>
    </row>
    <row r="25" spans="1:19" ht="17.25" customHeight="1" x14ac:dyDescent="0.15">
      <c r="F25" s="34" t="s">
        <v>81</v>
      </c>
      <c r="G25" s="35"/>
      <c r="H25" s="62"/>
      <c r="N25" s="2"/>
      <c r="Q25" s="37"/>
      <c r="R25" s="37"/>
      <c r="S25" s="8"/>
    </row>
    <row r="26" spans="1:19" ht="17.25" customHeight="1" x14ac:dyDescent="0.15">
      <c r="F26" s="295" t="s">
        <v>201</v>
      </c>
      <c r="G26" s="296"/>
      <c r="H26" s="293"/>
      <c r="N26" s="2"/>
      <c r="Q26" s="37"/>
      <c r="R26" s="37"/>
      <c r="S26" s="8"/>
    </row>
    <row r="27" spans="1:19" ht="17.25" customHeight="1" x14ac:dyDescent="0.15">
      <c r="A27" s="309" t="s">
        <v>127</v>
      </c>
      <c r="B27" s="310"/>
      <c r="C27" s="311"/>
      <c r="D27" s="22" t="s">
        <v>3</v>
      </c>
      <c r="F27" s="297"/>
      <c r="G27" s="298"/>
      <c r="H27" s="294"/>
      <c r="Q27" s="44"/>
      <c r="R27" s="44"/>
      <c r="S27" s="2"/>
    </row>
    <row r="28" spans="1:19" ht="17.25" customHeight="1" x14ac:dyDescent="0.15">
      <c r="A28" s="288" t="s">
        <v>117</v>
      </c>
      <c r="B28" s="301"/>
      <c r="C28" s="289"/>
      <c r="D28" s="64"/>
      <c r="F28" s="44"/>
      <c r="G28" s="44"/>
      <c r="H28" s="2"/>
      <c r="Q28" s="44"/>
      <c r="R28" s="44"/>
      <c r="S28" s="2"/>
    </row>
    <row r="29" spans="1:19" ht="17.25" customHeight="1" x14ac:dyDescent="0.15">
      <c r="A29" s="313" t="s">
        <v>118</v>
      </c>
      <c r="B29" s="305"/>
      <c r="C29" s="314"/>
      <c r="D29" s="64"/>
      <c r="F29" s="44"/>
      <c r="G29" s="44"/>
      <c r="H29" s="2"/>
    </row>
    <row r="30" spans="1:19" ht="17.25" customHeight="1" x14ac:dyDescent="0.15">
      <c r="A30" s="303" t="s">
        <v>119</v>
      </c>
      <c r="B30" s="304"/>
      <c r="C30" s="315"/>
      <c r="D30" s="64"/>
      <c r="F30" s="292" t="s">
        <v>127</v>
      </c>
      <c r="G30" s="292"/>
      <c r="H30" s="22" t="s">
        <v>3</v>
      </c>
    </row>
    <row r="31" spans="1:19" ht="17.25" customHeight="1" x14ac:dyDescent="0.15">
      <c r="A31" s="280" t="s">
        <v>120</v>
      </c>
      <c r="B31" s="316"/>
      <c r="C31" s="281"/>
      <c r="D31" s="66"/>
      <c r="F31" s="288" t="s">
        <v>129</v>
      </c>
      <c r="G31" s="289"/>
      <c r="H31" s="62"/>
    </row>
    <row r="32" spans="1:19" ht="17.25" customHeight="1" x14ac:dyDescent="0.15">
      <c r="A32" s="313" t="s">
        <v>121</v>
      </c>
      <c r="B32" s="305"/>
      <c r="C32" s="314"/>
      <c r="D32" s="65"/>
      <c r="F32" s="290" t="s">
        <v>130</v>
      </c>
      <c r="G32" s="291"/>
      <c r="H32" s="64"/>
      <c r="N32" s="8"/>
    </row>
    <row r="33" spans="1:23" ht="17.25" customHeight="1" x14ac:dyDescent="0.15">
      <c r="A33" s="303" t="s">
        <v>122</v>
      </c>
      <c r="B33" s="304"/>
      <c r="C33" s="315"/>
      <c r="D33" s="64"/>
      <c r="F33" s="280" t="s">
        <v>131</v>
      </c>
      <c r="G33" s="281"/>
      <c r="H33" s="66"/>
      <c r="N33" s="8"/>
      <c r="Q33" s="30"/>
      <c r="R33" s="30"/>
      <c r="S33" s="8"/>
    </row>
    <row r="34" spans="1:23" ht="17.25" customHeight="1" x14ac:dyDescent="0.15">
      <c r="A34" s="303" t="s">
        <v>123</v>
      </c>
      <c r="B34" s="304"/>
      <c r="C34" s="315"/>
      <c r="D34" s="64"/>
      <c r="F34" s="2"/>
      <c r="G34" s="2"/>
      <c r="H34" s="8"/>
      <c r="N34" s="8"/>
      <c r="Q34" s="30"/>
      <c r="R34" s="30"/>
      <c r="S34" s="8"/>
    </row>
    <row r="35" spans="1:23" ht="17.25" customHeight="1" x14ac:dyDescent="0.15">
      <c r="A35" s="280" t="s">
        <v>124</v>
      </c>
      <c r="B35" s="316"/>
      <c r="C35" s="281"/>
      <c r="D35" s="66"/>
      <c r="F35" s="37"/>
      <c r="G35" s="37"/>
      <c r="H35" s="8"/>
      <c r="Q35" s="44"/>
      <c r="R35" s="44"/>
      <c r="S35" s="2"/>
    </row>
    <row r="36" spans="1:23" ht="17.25" customHeight="1" x14ac:dyDescent="0.15">
      <c r="F36" s="292" t="s">
        <v>127</v>
      </c>
      <c r="G36" s="292"/>
      <c r="H36" s="22" t="s">
        <v>3</v>
      </c>
      <c r="Q36" s="44"/>
      <c r="R36" s="44"/>
      <c r="S36" s="2"/>
    </row>
    <row r="37" spans="1:23" ht="17.25" customHeight="1" x14ac:dyDescent="0.15">
      <c r="F37" s="288" t="s">
        <v>220</v>
      </c>
      <c r="G37" s="289"/>
      <c r="H37" s="62"/>
      <c r="K37" s="68"/>
      <c r="L37" s="68"/>
      <c r="M37" s="68"/>
      <c r="N37" s="68"/>
      <c r="O37" s="68"/>
      <c r="P37" s="68"/>
      <c r="Q37" s="68"/>
      <c r="R37" s="70"/>
      <c r="S37" s="70"/>
      <c r="T37" s="70"/>
      <c r="U37" s="70"/>
      <c r="V37" s="70"/>
      <c r="W37" s="70"/>
    </row>
    <row r="38" spans="1:23" ht="17.25" customHeight="1" x14ac:dyDescent="0.15">
      <c r="A38" s="312"/>
      <c r="B38" s="312"/>
      <c r="C38" s="312"/>
      <c r="D38" s="8"/>
      <c r="F38" s="290" t="s">
        <v>221</v>
      </c>
      <c r="G38" s="291"/>
      <c r="H38" s="64"/>
      <c r="K38" s="68"/>
      <c r="L38" s="68"/>
      <c r="M38" s="68"/>
      <c r="N38" s="68"/>
      <c r="O38" s="68"/>
      <c r="P38" s="68"/>
      <c r="Q38" s="68"/>
      <c r="R38" s="70"/>
      <c r="S38" s="70"/>
      <c r="T38" s="70"/>
      <c r="U38" s="70"/>
      <c r="V38" s="70"/>
      <c r="W38" s="70"/>
    </row>
    <row r="39" spans="1:23" ht="17.25" customHeight="1" x14ac:dyDescent="0.15">
      <c r="A39" s="305"/>
      <c r="B39" s="305"/>
      <c r="C39" s="305"/>
      <c r="D39" s="2"/>
      <c r="F39" s="280" t="s">
        <v>222</v>
      </c>
      <c r="G39" s="281"/>
      <c r="H39" s="66"/>
      <c r="K39" s="68"/>
      <c r="L39" s="68"/>
      <c r="M39" s="68"/>
      <c r="N39" s="68"/>
      <c r="O39" s="68"/>
      <c r="P39" s="68"/>
      <c r="Q39" s="68"/>
      <c r="R39" s="70"/>
      <c r="S39" s="70"/>
      <c r="T39" s="70"/>
      <c r="U39" s="70"/>
      <c r="V39" s="70"/>
      <c r="W39" s="70"/>
    </row>
    <row r="40" spans="1:23" ht="17.25" customHeight="1" x14ac:dyDescent="0.15">
      <c r="A40" s="37"/>
      <c r="B40" s="37"/>
      <c r="C40" s="37"/>
      <c r="D40" s="8"/>
      <c r="K40" s="68"/>
      <c r="L40" s="68"/>
      <c r="M40" s="68"/>
      <c r="N40" s="68"/>
      <c r="O40" s="68"/>
      <c r="P40" s="68"/>
      <c r="Q40" s="68"/>
      <c r="R40" s="56"/>
      <c r="S40" s="56"/>
      <c r="T40" s="56"/>
      <c r="U40" s="56"/>
      <c r="V40" s="139"/>
      <c r="W40" s="139"/>
    </row>
    <row r="41" spans="1:23" ht="17.25" customHeight="1" x14ac:dyDescent="0.15">
      <c r="K41" s="68"/>
      <c r="L41" s="68"/>
      <c r="M41" s="68"/>
      <c r="N41" s="68"/>
      <c r="O41" s="68"/>
      <c r="P41" s="68"/>
      <c r="Q41" s="68"/>
      <c r="R41" s="56"/>
      <c r="S41" s="56"/>
      <c r="T41" s="56"/>
      <c r="U41" s="56"/>
      <c r="V41" s="139"/>
      <c r="W41" s="139"/>
    </row>
    <row r="42" spans="1:23" ht="12" customHeight="1" x14ac:dyDescent="0.15">
      <c r="A42" s="38" t="s">
        <v>186</v>
      </c>
      <c r="B42" s="38"/>
      <c r="F42" s="38" t="s">
        <v>241</v>
      </c>
      <c r="G42" s="38"/>
      <c r="H42" s="9"/>
      <c r="J42" s="37"/>
      <c r="K42" s="68"/>
      <c r="L42" s="68"/>
      <c r="M42" s="68"/>
      <c r="N42" s="68"/>
      <c r="O42" s="68"/>
      <c r="P42" s="68"/>
      <c r="Q42" s="68"/>
      <c r="R42" s="56"/>
      <c r="S42" s="56"/>
      <c r="T42" s="56"/>
      <c r="U42" s="56"/>
      <c r="V42" s="139"/>
      <c r="W42" s="139"/>
    </row>
    <row r="43" spans="1:23" ht="17.25" customHeight="1" x14ac:dyDescent="0.15">
      <c r="A43" s="265" t="s">
        <v>162</v>
      </c>
      <c r="B43" s="266"/>
      <c r="C43" s="267"/>
      <c r="D43" s="22" t="s">
        <v>3</v>
      </c>
      <c r="F43" s="265" t="s">
        <v>162</v>
      </c>
      <c r="G43" s="267"/>
      <c r="H43" s="22" t="s">
        <v>3</v>
      </c>
      <c r="J43" s="37"/>
      <c r="K43" s="68"/>
      <c r="L43" s="68"/>
      <c r="M43" s="68"/>
      <c r="N43" s="68"/>
      <c r="O43" s="68"/>
      <c r="P43" s="68"/>
      <c r="Q43" s="68"/>
      <c r="R43" s="56"/>
      <c r="S43" s="56"/>
      <c r="T43" s="56"/>
      <c r="U43" s="56"/>
      <c r="V43" s="139"/>
      <c r="W43" s="139"/>
    </row>
    <row r="44" spans="1:23" ht="17.25" customHeight="1" x14ac:dyDescent="0.15">
      <c r="A44" s="274" t="s">
        <v>187</v>
      </c>
      <c r="B44" s="275"/>
      <c r="C44" s="276"/>
      <c r="D44" s="134"/>
      <c r="F44" s="274" t="s">
        <v>188</v>
      </c>
      <c r="G44" s="276"/>
      <c r="H44" s="62"/>
      <c r="K44" s="68"/>
      <c r="L44" s="68"/>
      <c r="M44" s="68"/>
      <c r="N44" s="68"/>
      <c r="O44" s="68"/>
      <c r="P44" s="68"/>
      <c r="Q44" s="68"/>
      <c r="R44" s="56"/>
      <c r="S44" s="56"/>
      <c r="T44" s="56"/>
      <c r="U44" s="56"/>
      <c r="V44" s="140"/>
      <c r="W44" s="140"/>
    </row>
    <row r="45" spans="1:23" ht="17.25" customHeight="1" x14ac:dyDescent="0.15">
      <c r="A45" s="271" t="s">
        <v>316</v>
      </c>
      <c r="B45" s="272"/>
      <c r="C45" s="273"/>
      <c r="D45" s="135"/>
      <c r="F45" s="271" t="s">
        <v>189</v>
      </c>
      <c r="G45" s="273"/>
      <c r="H45" s="65"/>
      <c r="K45" s="68"/>
      <c r="L45" s="68"/>
      <c r="M45" s="68"/>
      <c r="N45" s="68"/>
      <c r="O45" s="68"/>
      <c r="P45" s="68"/>
      <c r="Q45" s="68"/>
      <c r="R45" s="56"/>
      <c r="S45" s="56"/>
      <c r="T45" s="56"/>
      <c r="U45" s="56"/>
      <c r="V45" s="140"/>
      <c r="W45" s="140"/>
    </row>
    <row r="46" spans="1:23" ht="17.25" customHeight="1" x14ac:dyDescent="0.15">
      <c r="A46" s="271" t="s">
        <v>163</v>
      </c>
      <c r="B46" s="272"/>
      <c r="C46" s="273"/>
      <c r="D46" s="135"/>
      <c r="F46" s="271" t="s">
        <v>190</v>
      </c>
      <c r="G46" s="273"/>
      <c r="H46" s="64"/>
      <c r="K46" s="68"/>
      <c r="L46" s="68"/>
      <c r="M46" s="68"/>
      <c r="N46" s="68"/>
      <c r="O46" s="68"/>
      <c r="P46" s="68"/>
      <c r="Q46" s="68"/>
      <c r="R46" s="56"/>
      <c r="S46" s="56"/>
      <c r="T46" s="56"/>
      <c r="U46" s="56"/>
      <c r="V46" s="140"/>
      <c r="W46" s="140"/>
    </row>
    <row r="47" spans="1:23" ht="17.25" customHeight="1" x14ac:dyDescent="0.15">
      <c r="A47" s="271" t="s">
        <v>164</v>
      </c>
      <c r="B47" s="272"/>
      <c r="C47" s="273"/>
      <c r="D47" s="135"/>
      <c r="F47" s="271" t="s">
        <v>191</v>
      </c>
      <c r="G47" s="273"/>
      <c r="H47" s="64"/>
      <c r="K47" s="53"/>
      <c r="L47" s="53"/>
      <c r="M47" s="53"/>
      <c r="N47" s="53"/>
      <c r="O47" s="53"/>
      <c r="P47" s="53"/>
      <c r="Q47" s="53"/>
      <c r="R47" s="53"/>
      <c r="S47" s="53"/>
      <c r="T47" s="53"/>
      <c r="U47" s="53"/>
      <c r="V47" s="53"/>
      <c r="W47" s="53"/>
    </row>
    <row r="48" spans="1:23" ht="17.25" customHeight="1" x14ac:dyDescent="0.15">
      <c r="A48" s="271" t="s">
        <v>165</v>
      </c>
      <c r="B48" s="272"/>
      <c r="C48" s="273"/>
      <c r="D48" s="135"/>
      <c r="F48" s="268" t="s">
        <v>192</v>
      </c>
      <c r="G48" s="270"/>
      <c r="H48" s="136"/>
      <c r="J48" s="37"/>
    </row>
    <row r="49" spans="1:21" ht="17.25" customHeight="1" x14ac:dyDescent="0.15">
      <c r="A49" s="268" t="s">
        <v>166</v>
      </c>
      <c r="B49" s="269"/>
      <c r="C49" s="270"/>
      <c r="D49" s="136"/>
      <c r="F49" s="312"/>
      <c r="G49" s="312"/>
      <c r="H49" s="312"/>
      <c r="J49" s="37"/>
    </row>
    <row r="50" spans="1:21" ht="17.25" customHeight="1" x14ac:dyDescent="0.15">
      <c r="A50" s="318" t="s">
        <v>240</v>
      </c>
      <c r="B50" s="318"/>
      <c r="C50" s="318"/>
      <c r="D50" s="318"/>
      <c r="E50" s="318"/>
      <c r="F50" s="318"/>
      <c r="G50" s="318"/>
      <c r="J50" s="37"/>
    </row>
    <row r="51" spans="1:21" ht="17.25" customHeight="1" x14ac:dyDescent="0.15">
      <c r="A51" s="318"/>
      <c r="B51" s="318"/>
      <c r="C51" s="318"/>
      <c r="D51" s="318"/>
      <c r="E51" s="318"/>
      <c r="F51" s="318"/>
      <c r="G51" s="318"/>
      <c r="H51" s="130" t="s">
        <v>312</v>
      </c>
    </row>
    <row r="52" spans="1:21" ht="17.25" customHeight="1" x14ac:dyDescent="0.15">
      <c r="A52" s="30"/>
      <c r="B52" s="30"/>
      <c r="C52" s="8"/>
      <c r="D52" s="8"/>
      <c r="H52" s="262">
        <f>SUM(D7:D9,D13:D16,D20:D24,D28:D35,H7:H12,H16:H21,H25:H27,H31:H33,H37:H39,D44:D49,H44:H48)</f>
        <v>0</v>
      </c>
    </row>
    <row r="53" spans="1:21" ht="17.25" customHeight="1" x14ac:dyDescent="0.15">
      <c r="A53" s="196" t="s">
        <v>314</v>
      </c>
      <c r="B53" s="197"/>
      <c r="C53" s="198"/>
      <c r="D53" s="214" t="s">
        <v>297</v>
      </c>
      <c r="E53" s="215"/>
      <c r="F53" s="216"/>
      <c r="G53" s="69"/>
      <c r="H53" s="263"/>
    </row>
    <row r="54" spans="1:21" ht="17.25" customHeight="1" x14ac:dyDescent="0.15">
      <c r="A54" s="199"/>
      <c r="B54" s="200"/>
      <c r="C54" s="201"/>
      <c r="D54" s="320"/>
      <c r="E54" s="321"/>
      <c r="F54" s="322"/>
      <c r="G54" s="69"/>
      <c r="H54" s="264"/>
    </row>
    <row r="55" spans="1:21" ht="17.25" customHeight="1" x14ac:dyDescent="0.15">
      <c r="A55" s="199"/>
      <c r="B55" s="200"/>
      <c r="C55" s="201"/>
      <c r="D55" s="249" t="s">
        <v>298</v>
      </c>
      <c r="E55" s="250"/>
      <c r="F55" s="323"/>
      <c r="G55" s="69"/>
    </row>
    <row r="56" spans="1:21" ht="17.25" customHeight="1" x14ac:dyDescent="0.15">
      <c r="A56" s="199"/>
      <c r="B56" s="200"/>
      <c r="C56" s="201"/>
      <c r="D56" s="209" t="s">
        <v>299</v>
      </c>
      <c r="E56" s="210"/>
      <c r="F56" s="211"/>
    </row>
    <row r="57" spans="1:21" ht="17.25" customHeight="1" x14ac:dyDescent="0.15">
      <c r="A57" s="199"/>
      <c r="B57" s="200"/>
      <c r="C57" s="201"/>
      <c r="D57" s="212" t="s">
        <v>300</v>
      </c>
      <c r="E57" s="213"/>
      <c r="F57" s="245"/>
    </row>
    <row r="58" spans="1:21" ht="17.25" customHeight="1" x14ac:dyDescent="0.15">
      <c r="A58" s="199"/>
      <c r="B58" s="200"/>
      <c r="C58" s="201"/>
      <c r="D58" s="209" t="s">
        <v>301</v>
      </c>
      <c r="E58" s="210"/>
      <c r="F58" s="211"/>
      <c r="T58" s="56"/>
      <c r="U58" s="56"/>
    </row>
    <row r="59" spans="1:21" ht="17.25" customHeight="1" x14ac:dyDescent="0.15">
      <c r="A59" s="202"/>
      <c r="B59" s="203"/>
      <c r="C59" s="204"/>
      <c r="D59" s="260" t="s">
        <v>302</v>
      </c>
      <c r="E59" s="261"/>
      <c r="F59" s="324"/>
      <c r="R59" s="53"/>
      <c r="S59" s="53"/>
      <c r="T59" s="53"/>
      <c r="U59" s="53"/>
    </row>
    <row r="60" spans="1:21" ht="17.25" customHeight="1" x14ac:dyDescent="0.15"/>
    <row r="61" spans="1:21" ht="17.25" customHeight="1" x14ac:dyDescent="0.15">
      <c r="A61" s="319" t="s">
        <v>303</v>
      </c>
      <c r="B61" s="319"/>
      <c r="C61" s="319"/>
      <c r="D61" s="319"/>
      <c r="E61" s="319"/>
      <c r="F61" s="319" t="s">
        <v>306</v>
      </c>
      <c r="G61" s="319"/>
      <c r="H61" s="319"/>
      <c r="I61" s="67"/>
    </row>
    <row r="62" spans="1:21" ht="17.25" customHeight="1" x14ac:dyDescent="0.15">
      <c r="A62" s="319"/>
      <c r="B62" s="319"/>
      <c r="C62" s="319"/>
      <c r="D62" s="319"/>
      <c r="E62" s="319"/>
      <c r="F62" s="319"/>
      <c r="G62" s="319"/>
      <c r="H62" s="319"/>
      <c r="I62" s="67"/>
    </row>
    <row r="63" spans="1:21" ht="17.25" customHeight="1" x14ac:dyDescent="0.15">
      <c r="A63" s="319"/>
      <c r="B63" s="319"/>
      <c r="C63" s="319"/>
      <c r="D63" s="319"/>
      <c r="E63" s="319"/>
      <c r="F63" s="319"/>
      <c r="G63" s="319"/>
      <c r="H63" s="319"/>
      <c r="I63" s="67"/>
      <c r="J63" s="67"/>
    </row>
    <row r="64" spans="1:21" ht="17.25" customHeight="1" x14ac:dyDescent="0.15">
      <c r="A64" s="319" t="s">
        <v>304</v>
      </c>
      <c r="B64" s="319"/>
      <c r="C64" s="319"/>
      <c r="D64" s="319"/>
      <c r="E64" s="319"/>
      <c r="F64" s="319" t="s">
        <v>305</v>
      </c>
      <c r="G64" s="319"/>
      <c r="H64" s="319"/>
      <c r="I64" s="67"/>
      <c r="J64" s="67"/>
    </row>
    <row r="65" spans="1:8" ht="17.25" customHeight="1" x14ac:dyDescent="0.15">
      <c r="A65" s="319"/>
      <c r="B65" s="319"/>
      <c r="C65" s="319"/>
      <c r="D65" s="319"/>
      <c r="E65" s="319"/>
      <c r="F65" s="319"/>
      <c r="G65" s="319"/>
      <c r="H65" s="319"/>
    </row>
    <row r="66" spans="1:8" ht="17.25" customHeight="1" x14ac:dyDescent="0.15"/>
  </sheetData>
  <sheetProtection algorithmName="SHA-512" hashValue="7oOuMSgbJom+QXhJPwX9e/d7BBGvyhSzIIwIPu6HYhr55zmnZ08ISpQamKEB/fMpwKSNZ6y/tNF+RNYDRcz8gw==" saltValue="tbjJsUzlKuoGcmw2EixMTA==" spinCount="100000" sheet="1" objects="1" scenarios="1"/>
  <mergeCells count="75">
    <mergeCell ref="F45:G45"/>
    <mergeCell ref="F49:H49"/>
    <mergeCell ref="D59:F59"/>
    <mergeCell ref="A53:C59"/>
    <mergeCell ref="A61:E63"/>
    <mergeCell ref="F61:H63"/>
    <mergeCell ref="A64:E65"/>
    <mergeCell ref="F64:H65"/>
    <mergeCell ref="D53:F54"/>
    <mergeCell ref="D55:F55"/>
    <mergeCell ref="D56:F56"/>
    <mergeCell ref="D57:F57"/>
    <mergeCell ref="D58:F58"/>
    <mergeCell ref="G1:H1"/>
    <mergeCell ref="H52:H54"/>
    <mergeCell ref="F46:G46"/>
    <mergeCell ref="F47:G47"/>
    <mergeCell ref="F48:G48"/>
    <mergeCell ref="A50:G51"/>
    <mergeCell ref="F15:G15"/>
    <mergeCell ref="A34:C34"/>
    <mergeCell ref="A35:C35"/>
    <mergeCell ref="F43:G43"/>
    <mergeCell ref="F44:G44"/>
    <mergeCell ref="A32:C32"/>
    <mergeCell ref="A33:C33"/>
    <mergeCell ref="F32:G32"/>
    <mergeCell ref="F33:G33"/>
    <mergeCell ref="F38:G38"/>
    <mergeCell ref="A39:C39"/>
    <mergeCell ref="A13:C13"/>
    <mergeCell ref="A14:C14"/>
    <mergeCell ref="A15:C15"/>
    <mergeCell ref="A16:C16"/>
    <mergeCell ref="A27:C27"/>
    <mergeCell ref="A38:C38"/>
    <mergeCell ref="A20:A24"/>
    <mergeCell ref="A28:C28"/>
    <mergeCell ref="A29:C29"/>
    <mergeCell ref="A30:C30"/>
    <mergeCell ref="A31:C31"/>
    <mergeCell ref="A6:C6"/>
    <mergeCell ref="A7:C7"/>
    <mergeCell ref="A8:C8"/>
    <mergeCell ref="A9:C9"/>
    <mergeCell ref="A12:C12"/>
    <mergeCell ref="H20:H21"/>
    <mergeCell ref="F26:G27"/>
    <mergeCell ref="H26:H27"/>
    <mergeCell ref="F30:G30"/>
    <mergeCell ref="F31:G31"/>
    <mergeCell ref="F20:G21"/>
    <mergeCell ref="F6:G6"/>
    <mergeCell ref="F9:F12"/>
    <mergeCell ref="F7:F8"/>
    <mergeCell ref="F39:G39"/>
    <mergeCell ref="B19:C19"/>
    <mergeCell ref="B20:C20"/>
    <mergeCell ref="B21:C21"/>
    <mergeCell ref="B22:C22"/>
    <mergeCell ref="B23:C23"/>
    <mergeCell ref="B24:C24"/>
    <mergeCell ref="F16:G16"/>
    <mergeCell ref="F17:G17"/>
    <mergeCell ref="F18:G18"/>
    <mergeCell ref="F19:G19"/>
    <mergeCell ref="F36:G36"/>
    <mergeCell ref="F37:G37"/>
    <mergeCell ref="A43:C43"/>
    <mergeCell ref="A49:C49"/>
    <mergeCell ref="A48:C48"/>
    <mergeCell ref="A47:C47"/>
    <mergeCell ref="A46:C46"/>
    <mergeCell ref="A44:C44"/>
    <mergeCell ref="A45:C45"/>
  </mergeCells>
  <phoneticPr fontId="3"/>
  <printOptions horizontalCentered="1" verticalCentered="1"/>
  <pageMargins left="0.6692913385826772" right="0.6692913385826772" top="0.19685039370078741" bottom="0.31496062992125984" header="0.51181102362204722" footer="0.19685039370078741"/>
  <pageSetup paperSize="9" scale="8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8" r:id="rId4" name="Check Box 6">
              <controlPr defaultSize="0" autoFill="0" autoLine="0" autoPict="0">
                <anchor moveWithCells="1">
                  <from>
                    <xdr:col>3</xdr:col>
                    <xdr:colOff>0</xdr:colOff>
                    <xdr:row>54</xdr:row>
                    <xdr:rowOff>0</xdr:rowOff>
                  </from>
                  <to>
                    <xdr:col>4</xdr:col>
                    <xdr:colOff>28575</xdr:colOff>
                    <xdr:row>55</xdr:row>
                    <xdr:rowOff>0</xdr:rowOff>
                  </to>
                </anchor>
              </controlPr>
            </control>
          </mc:Choice>
        </mc:AlternateContent>
        <mc:AlternateContent xmlns:mc="http://schemas.openxmlformats.org/markup-compatibility/2006">
          <mc:Choice Requires="x14">
            <control shapeId="3079" r:id="rId5" name="Check Box 7">
              <controlPr defaultSize="0" autoFill="0" autoLine="0" autoPict="0">
                <anchor moveWithCells="1">
                  <from>
                    <xdr:col>3</xdr:col>
                    <xdr:colOff>0</xdr:colOff>
                    <xdr:row>54</xdr:row>
                    <xdr:rowOff>219075</xdr:rowOff>
                  </from>
                  <to>
                    <xdr:col>4</xdr:col>
                    <xdr:colOff>28575</xdr:colOff>
                    <xdr:row>55</xdr:row>
                    <xdr:rowOff>219075</xdr:rowOff>
                  </to>
                </anchor>
              </controlPr>
            </control>
          </mc:Choice>
        </mc:AlternateContent>
        <mc:AlternateContent xmlns:mc="http://schemas.openxmlformats.org/markup-compatibility/2006">
          <mc:Choice Requires="x14">
            <control shapeId="3080" r:id="rId6" name="Check Box 8">
              <controlPr defaultSize="0" autoFill="0" autoLine="0" autoPict="0">
                <anchor moveWithCells="1">
                  <from>
                    <xdr:col>3</xdr:col>
                    <xdr:colOff>0</xdr:colOff>
                    <xdr:row>55</xdr:row>
                    <xdr:rowOff>219075</xdr:rowOff>
                  </from>
                  <to>
                    <xdr:col>4</xdr:col>
                    <xdr:colOff>28575</xdr:colOff>
                    <xdr:row>56</xdr:row>
                    <xdr:rowOff>219075</xdr:rowOff>
                  </to>
                </anchor>
              </controlPr>
            </control>
          </mc:Choice>
        </mc:AlternateContent>
        <mc:AlternateContent xmlns:mc="http://schemas.openxmlformats.org/markup-compatibility/2006">
          <mc:Choice Requires="x14">
            <control shapeId="3081" r:id="rId7" name="Check Box 9">
              <controlPr defaultSize="0" autoFill="0" autoLine="0" autoPict="0">
                <anchor moveWithCells="1">
                  <from>
                    <xdr:col>3</xdr:col>
                    <xdr:colOff>0</xdr:colOff>
                    <xdr:row>56</xdr:row>
                    <xdr:rowOff>219075</xdr:rowOff>
                  </from>
                  <to>
                    <xdr:col>4</xdr:col>
                    <xdr:colOff>28575</xdr:colOff>
                    <xdr:row>57</xdr:row>
                    <xdr:rowOff>219075</xdr:rowOff>
                  </to>
                </anchor>
              </controlPr>
            </control>
          </mc:Choice>
        </mc:AlternateContent>
        <mc:AlternateContent xmlns:mc="http://schemas.openxmlformats.org/markup-compatibility/2006">
          <mc:Choice Requires="x14">
            <control shapeId="3082" r:id="rId8" name="Check Box 10">
              <controlPr defaultSize="0" autoFill="0" autoLine="0" autoPict="0">
                <anchor moveWithCells="1">
                  <from>
                    <xdr:col>3</xdr:col>
                    <xdr:colOff>0</xdr:colOff>
                    <xdr:row>57</xdr:row>
                    <xdr:rowOff>219075</xdr:rowOff>
                  </from>
                  <to>
                    <xdr:col>4</xdr:col>
                    <xdr:colOff>28575</xdr:colOff>
                    <xdr:row>58</xdr:row>
                    <xdr:rowOff>219075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153"/>
  <sheetViews>
    <sheetView showGridLines="0" view="pageBreakPreview" zoomScale="70" zoomScaleNormal="100" zoomScaleSheetLayoutView="70" workbookViewId="0">
      <selection activeCell="O26" sqref="O26"/>
    </sheetView>
  </sheetViews>
  <sheetFormatPr defaultRowHeight="13.5" x14ac:dyDescent="0.15"/>
  <cols>
    <col min="1" max="1" width="5.875" customWidth="1"/>
    <col min="2" max="2" width="7.75" customWidth="1"/>
    <col min="3" max="3" width="9.25" customWidth="1"/>
    <col min="4" max="4" width="5.875" customWidth="1"/>
    <col min="5" max="5" width="2" customWidth="1"/>
    <col min="6" max="6" width="5.75" customWidth="1"/>
    <col min="7" max="7" width="16.75" customWidth="1"/>
    <col min="8" max="8" width="5.375" customWidth="1"/>
    <col min="9" max="9" width="1.625" customWidth="1"/>
    <col min="10" max="10" width="5.375" customWidth="1"/>
    <col min="11" max="11" width="17.25" customWidth="1"/>
    <col min="12" max="12" width="6.125" customWidth="1"/>
    <col min="13" max="13" width="1.875" customWidth="1"/>
  </cols>
  <sheetData>
    <row r="1" spans="1:18" ht="13.5" customHeight="1" x14ac:dyDescent="0.15">
      <c r="H1" s="12"/>
      <c r="K1" s="317" t="s">
        <v>311</v>
      </c>
      <c r="L1" s="317"/>
    </row>
    <row r="2" spans="1:18" ht="32.25" customHeight="1" x14ac:dyDescent="0.15">
      <c r="A2" s="14"/>
      <c r="B2" s="14"/>
      <c r="K2" s="132"/>
      <c r="L2" s="73"/>
    </row>
    <row r="3" spans="1:18" ht="6.75" customHeight="1" x14ac:dyDescent="0.15"/>
    <row r="4" spans="1:18" ht="18" customHeight="1" x14ac:dyDescent="0.15">
      <c r="A4" s="44"/>
      <c r="B4" s="44"/>
      <c r="C4" s="44"/>
      <c r="D4" s="2"/>
    </row>
    <row r="5" spans="1:18" ht="6.75" customHeight="1" x14ac:dyDescent="0.15">
      <c r="A5" s="11"/>
      <c r="B5" s="11"/>
      <c r="C5" s="11"/>
      <c r="D5" s="11"/>
      <c r="F5" s="11"/>
      <c r="G5" s="11"/>
      <c r="H5" s="11"/>
    </row>
    <row r="6" spans="1:18" ht="18" customHeight="1" x14ac:dyDescent="0.15">
      <c r="A6" s="27" t="s">
        <v>0</v>
      </c>
      <c r="B6" s="265" t="s">
        <v>1</v>
      </c>
      <c r="C6" s="267"/>
      <c r="D6" s="22" t="s">
        <v>3</v>
      </c>
      <c r="E6" s="9"/>
      <c r="F6" s="27" t="s">
        <v>0</v>
      </c>
      <c r="G6" s="22" t="s">
        <v>1</v>
      </c>
      <c r="H6" s="22" t="s">
        <v>3</v>
      </c>
      <c r="J6" s="27" t="s">
        <v>0</v>
      </c>
      <c r="K6" s="22" t="s">
        <v>1</v>
      </c>
      <c r="L6" s="22" t="s">
        <v>3</v>
      </c>
    </row>
    <row r="7" spans="1:18" ht="18" customHeight="1" x14ac:dyDescent="0.15">
      <c r="A7" s="274" t="s">
        <v>20</v>
      </c>
      <c r="B7" s="274" t="s">
        <v>33</v>
      </c>
      <c r="C7" s="276"/>
      <c r="D7" s="62"/>
      <c r="E7" s="9"/>
      <c r="F7" s="282" t="s">
        <v>20</v>
      </c>
      <c r="G7" s="20" t="s">
        <v>93</v>
      </c>
      <c r="H7" s="62"/>
      <c r="J7" s="277" t="s">
        <v>24</v>
      </c>
      <c r="K7" s="40" t="s">
        <v>182</v>
      </c>
      <c r="L7" s="134"/>
      <c r="P7" s="2"/>
      <c r="Q7" s="30"/>
      <c r="R7" s="8"/>
    </row>
    <row r="8" spans="1:18" ht="18" customHeight="1" x14ac:dyDescent="0.15">
      <c r="A8" s="271"/>
      <c r="B8" s="271" t="s">
        <v>34</v>
      </c>
      <c r="C8" s="273"/>
      <c r="D8" s="64"/>
      <c r="E8" s="9"/>
      <c r="F8" s="334"/>
      <c r="G8" s="21" t="s">
        <v>94</v>
      </c>
      <c r="H8" s="66"/>
      <c r="J8" s="278"/>
      <c r="K8" s="41" t="s">
        <v>183</v>
      </c>
      <c r="L8" s="136"/>
      <c r="P8" s="2"/>
      <c r="Q8" s="30"/>
      <c r="R8" s="8"/>
    </row>
    <row r="9" spans="1:18" ht="18" customHeight="1" x14ac:dyDescent="0.15">
      <c r="A9" s="271"/>
      <c r="B9" s="271" t="s">
        <v>35</v>
      </c>
      <c r="C9" s="273"/>
      <c r="D9" s="64"/>
      <c r="E9" s="9"/>
      <c r="F9" s="282" t="s">
        <v>24</v>
      </c>
      <c r="G9" s="20" t="s">
        <v>93</v>
      </c>
      <c r="H9" s="62"/>
      <c r="J9" s="278"/>
      <c r="K9" s="23" t="s">
        <v>184</v>
      </c>
      <c r="L9" s="142"/>
      <c r="P9" s="2"/>
      <c r="Q9" s="30"/>
      <c r="R9" s="8"/>
    </row>
    <row r="10" spans="1:18" ht="18" customHeight="1" x14ac:dyDescent="0.15">
      <c r="A10" s="271"/>
      <c r="B10" s="271" t="s">
        <v>36</v>
      </c>
      <c r="C10" s="273"/>
      <c r="D10" s="64"/>
      <c r="E10" s="9"/>
      <c r="F10" s="334"/>
      <c r="G10" s="21" t="s">
        <v>94</v>
      </c>
      <c r="H10" s="66"/>
      <c r="J10" s="279"/>
      <c r="K10" s="41" t="s">
        <v>185</v>
      </c>
      <c r="L10" s="136"/>
      <c r="P10" s="2"/>
      <c r="Q10" s="30"/>
      <c r="R10" s="8"/>
    </row>
    <row r="11" spans="1:18" ht="18" customHeight="1" x14ac:dyDescent="0.15">
      <c r="A11" s="271"/>
      <c r="B11" s="271" t="s">
        <v>37</v>
      </c>
      <c r="C11" s="273"/>
      <c r="D11" s="64"/>
      <c r="E11" s="9"/>
      <c r="F11" s="282" t="s">
        <v>26</v>
      </c>
      <c r="G11" s="20" t="s">
        <v>93</v>
      </c>
      <c r="H11" s="62"/>
      <c r="J11" s="277" t="s">
        <v>26</v>
      </c>
      <c r="K11" s="40" t="s">
        <v>182</v>
      </c>
      <c r="L11" s="142"/>
      <c r="O11" s="37"/>
      <c r="P11" s="2"/>
      <c r="Q11" s="30"/>
      <c r="R11" s="8"/>
    </row>
    <row r="12" spans="1:18" ht="18" customHeight="1" x14ac:dyDescent="0.15">
      <c r="A12" s="271"/>
      <c r="B12" s="271" t="s">
        <v>38</v>
      </c>
      <c r="C12" s="273"/>
      <c r="D12" s="64"/>
      <c r="E12" s="9"/>
      <c r="F12" s="334"/>
      <c r="G12" s="21" t="s">
        <v>94</v>
      </c>
      <c r="H12" s="66"/>
      <c r="J12" s="278"/>
      <c r="K12" s="41" t="s">
        <v>183</v>
      </c>
      <c r="L12" s="136"/>
      <c r="O12" s="37"/>
      <c r="P12" s="2"/>
      <c r="Q12" s="30"/>
      <c r="R12" s="8"/>
    </row>
    <row r="13" spans="1:18" ht="18" customHeight="1" x14ac:dyDescent="0.15">
      <c r="A13" s="271"/>
      <c r="B13" s="271" t="s">
        <v>39</v>
      </c>
      <c r="C13" s="273"/>
      <c r="D13" s="64"/>
      <c r="E13" s="9"/>
      <c r="J13" s="278"/>
      <c r="K13" s="23" t="s">
        <v>184</v>
      </c>
      <c r="L13" s="65"/>
      <c r="O13" s="37"/>
      <c r="P13" s="2"/>
      <c r="Q13" s="8"/>
      <c r="R13" s="8"/>
    </row>
    <row r="14" spans="1:18" ht="18" customHeight="1" x14ac:dyDescent="0.15">
      <c r="A14" s="268"/>
      <c r="B14" s="268" t="s">
        <v>40</v>
      </c>
      <c r="C14" s="270"/>
      <c r="D14" s="66"/>
      <c r="E14" s="9"/>
      <c r="J14" s="279"/>
      <c r="K14" s="41" t="s">
        <v>185</v>
      </c>
      <c r="L14" s="66"/>
      <c r="O14" s="37"/>
      <c r="P14" s="2"/>
      <c r="Q14" s="8"/>
      <c r="R14" s="8"/>
    </row>
    <row r="15" spans="1:18" ht="18" customHeight="1" x14ac:dyDescent="0.15">
      <c r="A15" s="282" t="s">
        <v>24</v>
      </c>
      <c r="B15" s="274" t="s">
        <v>33</v>
      </c>
      <c r="C15" s="276"/>
      <c r="D15" s="62"/>
      <c r="E15" s="9"/>
      <c r="F15" s="27" t="s">
        <v>0</v>
      </c>
      <c r="G15" s="22" t="s">
        <v>1</v>
      </c>
      <c r="H15" s="22" t="s">
        <v>3</v>
      </c>
      <c r="J15" s="37"/>
      <c r="K15" s="37"/>
      <c r="L15" s="8"/>
      <c r="O15" s="37"/>
      <c r="P15" s="37"/>
      <c r="Q15" s="8"/>
    </row>
    <row r="16" spans="1:18" ht="18" customHeight="1" x14ac:dyDescent="0.15">
      <c r="A16" s="286"/>
      <c r="B16" s="271" t="s">
        <v>34</v>
      </c>
      <c r="C16" s="273"/>
      <c r="D16" s="64"/>
      <c r="E16" s="9"/>
      <c r="F16" s="282" t="s">
        <v>20</v>
      </c>
      <c r="G16" s="20" t="s">
        <v>98</v>
      </c>
      <c r="H16" s="62"/>
    </row>
    <row r="17" spans="1:24" ht="18" customHeight="1" x14ac:dyDescent="0.15">
      <c r="A17" s="286"/>
      <c r="B17" s="271" t="s">
        <v>35</v>
      </c>
      <c r="C17" s="273"/>
      <c r="D17" s="64"/>
      <c r="F17" s="334"/>
      <c r="G17" s="21" t="s">
        <v>97</v>
      </c>
      <c r="H17" s="66"/>
    </row>
    <row r="18" spans="1:24" ht="18" customHeight="1" x14ac:dyDescent="0.15">
      <c r="A18" s="286"/>
      <c r="B18" s="271" t="s">
        <v>36</v>
      </c>
      <c r="C18" s="273"/>
      <c r="D18" s="64"/>
      <c r="F18" s="282" t="s">
        <v>24</v>
      </c>
      <c r="G18" s="20" t="s">
        <v>98</v>
      </c>
      <c r="H18" s="62"/>
      <c r="J18" s="27" t="s">
        <v>0</v>
      </c>
      <c r="K18" s="22" t="s">
        <v>127</v>
      </c>
      <c r="L18" s="22" t="s">
        <v>3</v>
      </c>
      <c r="R18" s="37"/>
      <c r="S18" s="37"/>
      <c r="T18" s="8"/>
    </row>
    <row r="19" spans="1:24" ht="18" customHeight="1" x14ac:dyDescent="0.15">
      <c r="A19" s="286"/>
      <c r="B19" s="271" t="s">
        <v>89</v>
      </c>
      <c r="C19" s="273"/>
      <c r="D19" s="65"/>
      <c r="F19" s="334"/>
      <c r="G19" s="21" t="s">
        <v>97</v>
      </c>
      <c r="H19" s="66"/>
      <c r="I19" s="9"/>
      <c r="J19" s="277" t="s">
        <v>24</v>
      </c>
      <c r="K19" s="40" t="s">
        <v>196</v>
      </c>
      <c r="L19" s="142"/>
      <c r="P19" s="2"/>
      <c r="Q19" s="2"/>
      <c r="R19" s="8"/>
      <c r="S19" s="37"/>
      <c r="T19" s="8"/>
    </row>
    <row r="20" spans="1:24" ht="18" customHeight="1" x14ac:dyDescent="0.15">
      <c r="A20" s="286"/>
      <c r="B20" s="271" t="s">
        <v>90</v>
      </c>
      <c r="C20" s="273"/>
      <c r="D20" s="64"/>
      <c r="F20" s="282" t="s">
        <v>26</v>
      </c>
      <c r="G20" s="20" t="s">
        <v>98</v>
      </c>
      <c r="H20" s="62"/>
      <c r="I20" s="9"/>
      <c r="J20" s="278"/>
      <c r="K20" s="41" t="s">
        <v>197</v>
      </c>
      <c r="L20" s="136"/>
      <c r="P20" s="44"/>
      <c r="Q20" s="44"/>
      <c r="R20" s="2"/>
      <c r="S20" s="37"/>
      <c r="T20" s="8"/>
    </row>
    <row r="21" spans="1:24" ht="18" customHeight="1" x14ac:dyDescent="0.15">
      <c r="A21" s="286"/>
      <c r="B21" s="271" t="s">
        <v>91</v>
      </c>
      <c r="C21" s="273"/>
      <c r="D21" s="64"/>
      <c r="F21" s="334"/>
      <c r="G21" s="21" t="s">
        <v>97</v>
      </c>
      <c r="H21" s="66"/>
      <c r="I21" s="9"/>
      <c r="J21" s="278"/>
      <c r="K21" s="23" t="s">
        <v>198</v>
      </c>
      <c r="L21" s="65"/>
      <c r="P21" s="44"/>
      <c r="Q21" s="44"/>
      <c r="R21" s="2"/>
      <c r="S21" s="37"/>
      <c r="T21" s="8"/>
    </row>
    <row r="22" spans="1:24" ht="18" customHeight="1" x14ac:dyDescent="0.15">
      <c r="A22" s="334"/>
      <c r="B22" s="268" t="s">
        <v>92</v>
      </c>
      <c r="C22" s="270"/>
      <c r="D22" s="66"/>
      <c r="J22" s="279"/>
      <c r="K22" s="41" t="s">
        <v>199</v>
      </c>
      <c r="L22" s="66"/>
    </row>
    <row r="23" spans="1:24" ht="18" customHeight="1" x14ac:dyDescent="0.15">
      <c r="A23" s="282" t="s">
        <v>26</v>
      </c>
      <c r="B23" s="274" t="s">
        <v>33</v>
      </c>
      <c r="C23" s="276"/>
      <c r="D23" s="65"/>
      <c r="J23" s="277" t="s">
        <v>26</v>
      </c>
      <c r="K23" s="40" t="s">
        <v>196</v>
      </c>
      <c r="L23" s="142"/>
      <c r="O23" s="37"/>
      <c r="P23" s="37"/>
      <c r="Q23" s="8"/>
      <c r="T23" s="37"/>
      <c r="U23" s="37"/>
      <c r="V23" s="8"/>
    </row>
    <row r="24" spans="1:24" ht="18" customHeight="1" x14ac:dyDescent="0.15">
      <c r="A24" s="286"/>
      <c r="B24" s="271" t="s">
        <v>34</v>
      </c>
      <c r="C24" s="273"/>
      <c r="D24" s="64"/>
      <c r="F24" s="22" t="s">
        <v>0</v>
      </c>
      <c r="G24" s="22" t="s">
        <v>1</v>
      </c>
      <c r="H24" s="22" t="s">
        <v>3</v>
      </c>
      <c r="J24" s="278"/>
      <c r="K24" s="41" t="s">
        <v>197</v>
      </c>
      <c r="L24" s="136"/>
      <c r="O24" s="2"/>
      <c r="P24" s="30"/>
      <c r="Q24" s="8"/>
      <c r="T24" s="37"/>
      <c r="U24" s="37"/>
      <c r="V24" s="8"/>
    </row>
    <row r="25" spans="1:24" ht="18" customHeight="1" x14ac:dyDescent="0.15">
      <c r="A25" s="286"/>
      <c r="B25" s="271" t="s">
        <v>35</v>
      </c>
      <c r="C25" s="273"/>
      <c r="D25" s="64"/>
      <c r="F25" s="277" t="s">
        <v>26</v>
      </c>
      <c r="G25" s="20" t="s">
        <v>5</v>
      </c>
      <c r="H25" s="62"/>
      <c r="J25" s="278"/>
      <c r="K25" s="23" t="s">
        <v>198</v>
      </c>
      <c r="L25" s="65"/>
      <c r="O25" s="2"/>
      <c r="P25" s="8"/>
      <c r="Q25" s="8"/>
      <c r="R25" s="8"/>
      <c r="T25" s="37"/>
      <c r="U25" s="37"/>
      <c r="V25" s="8"/>
    </row>
    <row r="26" spans="1:24" ht="18" customHeight="1" x14ac:dyDescent="0.15">
      <c r="A26" s="286"/>
      <c r="B26" s="271" t="s">
        <v>36</v>
      </c>
      <c r="C26" s="273"/>
      <c r="D26" s="64"/>
      <c r="F26" s="278"/>
      <c r="G26" s="17" t="s">
        <v>10</v>
      </c>
      <c r="H26" s="64"/>
      <c r="J26" s="279"/>
      <c r="K26" s="41" t="s">
        <v>199</v>
      </c>
      <c r="L26" s="66"/>
      <c r="O26" s="2"/>
      <c r="P26" s="37"/>
      <c r="Q26" s="37"/>
      <c r="R26" s="2"/>
      <c r="T26" s="37"/>
      <c r="U26" s="37"/>
      <c r="V26" s="8"/>
    </row>
    <row r="27" spans="1:24" ht="18" customHeight="1" x14ac:dyDescent="0.15">
      <c r="A27" s="286"/>
      <c r="B27" s="271" t="s">
        <v>37</v>
      </c>
      <c r="C27" s="273"/>
      <c r="D27" s="65"/>
      <c r="F27" s="278"/>
      <c r="G27" s="17" t="s">
        <v>23</v>
      </c>
      <c r="H27" s="64"/>
      <c r="I27" s="9"/>
      <c r="J27" s="37"/>
      <c r="K27" s="37"/>
      <c r="L27" s="8"/>
      <c r="R27" s="2"/>
      <c r="T27" s="37"/>
      <c r="U27" s="37"/>
      <c r="V27" s="2"/>
    </row>
    <row r="28" spans="1:24" ht="18" customHeight="1" x14ac:dyDescent="0.15">
      <c r="A28" s="286"/>
      <c r="B28" s="271" t="s">
        <v>38</v>
      </c>
      <c r="C28" s="273"/>
      <c r="D28" s="64"/>
      <c r="F28" s="279"/>
      <c r="G28" s="21" t="s">
        <v>25</v>
      </c>
      <c r="H28" s="66"/>
      <c r="I28" s="9"/>
      <c r="T28" s="37"/>
      <c r="U28" s="37"/>
      <c r="V28" s="2"/>
      <c r="W28" s="2"/>
      <c r="X28" s="8"/>
    </row>
    <row r="29" spans="1:24" ht="18" customHeight="1" x14ac:dyDescent="0.15">
      <c r="A29" s="286"/>
      <c r="B29" s="271" t="s">
        <v>39</v>
      </c>
      <c r="C29" s="273"/>
      <c r="D29" s="65"/>
      <c r="I29" s="9"/>
      <c r="J29" s="299" t="s">
        <v>127</v>
      </c>
      <c r="K29" s="327"/>
      <c r="L29" s="22" t="s">
        <v>3</v>
      </c>
      <c r="R29" s="37"/>
      <c r="S29" s="8"/>
      <c r="T29" s="37"/>
      <c r="U29" s="37"/>
      <c r="V29" s="44"/>
      <c r="W29" s="44"/>
      <c r="X29" s="2"/>
    </row>
    <row r="30" spans="1:24" ht="18" customHeight="1" x14ac:dyDescent="0.15">
      <c r="A30" s="334"/>
      <c r="B30" s="268" t="s">
        <v>40</v>
      </c>
      <c r="C30" s="270"/>
      <c r="D30" s="66"/>
      <c r="J30" s="328" t="s">
        <v>137</v>
      </c>
      <c r="K30" s="328"/>
      <c r="L30" s="62"/>
      <c r="R30" s="8"/>
      <c r="S30" s="8"/>
      <c r="T30" s="37"/>
      <c r="U30" s="37"/>
      <c r="V30" s="44"/>
      <c r="W30" s="44"/>
      <c r="X30" s="2"/>
    </row>
    <row r="31" spans="1:24" ht="18" customHeight="1" x14ac:dyDescent="0.15">
      <c r="F31" s="331" t="s">
        <v>127</v>
      </c>
      <c r="G31" s="331"/>
      <c r="H31" s="22" t="s">
        <v>3</v>
      </c>
      <c r="J31" s="329" t="s">
        <v>138</v>
      </c>
      <c r="K31" s="329"/>
      <c r="L31" s="64"/>
      <c r="R31" s="2"/>
      <c r="S31" s="2"/>
      <c r="T31" s="2"/>
      <c r="U31" s="8"/>
    </row>
    <row r="32" spans="1:24" ht="18" customHeight="1" x14ac:dyDescent="0.15">
      <c r="F32" s="326" t="s">
        <v>242</v>
      </c>
      <c r="G32" s="326"/>
      <c r="H32" s="325"/>
      <c r="J32" s="330" t="s">
        <v>141</v>
      </c>
      <c r="K32" s="330"/>
      <c r="L32" s="133"/>
      <c r="R32" s="2"/>
      <c r="S32" s="44"/>
      <c r="T32" s="44"/>
      <c r="U32" s="2"/>
    </row>
    <row r="33" spans="1:24" ht="18" customHeight="1" x14ac:dyDescent="0.15">
      <c r="A33" s="27" t="s">
        <v>0</v>
      </c>
      <c r="B33" s="331" t="s">
        <v>1</v>
      </c>
      <c r="C33" s="331"/>
      <c r="D33" s="22" t="s">
        <v>3</v>
      </c>
      <c r="F33" s="326"/>
      <c r="G33" s="326"/>
      <c r="H33" s="325"/>
      <c r="I33" s="9"/>
      <c r="J33" s="328" t="s">
        <v>139</v>
      </c>
      <c r="K33" s="328"/>
      <c r="L33" s="62"/>
      <c r="R33" s="37"/>
      <c r="S33" s="44"/>
      <c r="T33" s="44"/>
      <c r="U33" s="2"/>
    </row>
    <row r="34" spans="1:24" ht="18" customHeight="1" x14ac:dyDescent="0.15">
      <c r="A34" s="277" t="s">
        <v>24</v>
      </c>
      <c r="B34" s="332" t="s">
        <v>33</v>
      </c>
      <c r="C34" s="332"/>
      <c r="D34" s="62"/>
      <c r="J34" s="329" t="s">
        <v>140</v>
      </c>
      <c r="K34" s="329"/>
      <c r="L34" s="64"/>
      <c r="R34" s="37"/>
      <c r="S34" s="2"/>
      <c r="W34" s="37"/>
      <c r="X34" s="8"/>
    </row>
    <row r="35" spans="1:24" ht="18" customHeight="1" x14ac:dyDescent="0.15">
      <c r="A35" s="278"/>
      <c r="B35" s="333" t="s">
        <v>34</v>
      </c>
      <c r="C35" s="333"/>
      <c r="D35" s="64"/>
      <c r="J35" s="330" t="s">
        <v>142</v>
      </c>
      <c r="K35" s="330"/>
      <c r="L35" s="133"/>
      <c r="R35" s="37"/>
      <c r="S35" s="2"/>
      <c r="T35" s="37"/>
      <c r="U35" s="37"/>
      <c r="V35" s="8"/>
      <c r="W35" s="37"/>
      <c r="X35" s="37"/>
    </row>
    <row r="36" spans="1:24" ht="18" customHeight="1" x14ac:dyDescent="0.15">
      <c r="A36" s="278"/>
      <c r="B36" s="333" t="s">
        <v>35</v>
      </c>
      <c r="C36" s="333"/>
      <c r="D36" s="64"/>
      <c r="F36" s="265" t="s">
        <v>235</v>
      </c>
      <c r="G36" s="267"/>
      <c r="H36" s="22" t="s">
        <v>3</v>
      </c>
      <c r="J36" s="292" t="s">
        <v>144</v>
      </c>
      <c r="K36" s="292"/>
      <c r="L36" s="143"/>
      <c r="R36" s="8"/>
      <c r="S36" s="8"/>
      <c r="T36" s="44"/>
      <c r="U36" s="44"/>
      <c r="V36" s="2"/>
      <c r="W36" s="37"/>
      <c r="X36" s="37"/>
    </row>
    <row r="37" spans="1:24" ht="18" customHeight="1" x14ac:dyDescent="0.15">
      <c r="A37" s="278"/>
      <c r="B37" s="333" t="s">
        <v>36</v>
      </c>
      <c r="C37" s="333"/>
      <c r="D37" s="64"/>
      <c r="F37" s="299" t="s">
        <v>161</v>
      </c>
      <c r="G37" s="327"/>
      <c r="H37" s="143"/>
      <c r="R37" s="37"/>
      <c r="S37" s="2"/>
      <c r="T37" s="44"/>
      <c r="U37" s="44"/>
      <c r="V37" s="2"/>
    </row>
    <row r="38" spans="1:24" ht="18" customHeight="1" x14ac:dyDescent="0.15">
      <c r="A38" s="278"/>
      <c r="B38" s="333" t="s">
        <v>89</v>
      </c>
      <c r="C38" s="333"/>
      <c r="D38" s="64"/>
      <c r="F38" s="37"/>
      <c r="G38" s="37"/>
      <c r="H38" s="8"/>
      <c r="I38" s="9"/>
      <c r="J38" s="2"/>
      <c r="K38" s="2"/>
      <c r="L38" s="8"/>
      <c r="R38" s="37"/>
      <c r="S38" s="2"/>
    </row>
    <row r="39" spans="1:24" ht="18" customHeight="1" x14ac:dyDescent="0.15">
      <c r="A39" s="278"/>
      <c r="B39" s="333" t="s">
        <v>90</v>
      </c>
      <c r="C39" s="333"/>
      <c r="D39" s="64"/>
      <c r="I39" s="10"/>
      <c r="J39" s="265" t="s">
        <v>235</v>
      </c>
      <c r="K39" s="267"/>
      <c r="L39" s="22" t="s">
        <v>3</v>
      </c>
      <c r="R39" s="2"/>
    </row>
    <row r="40" spans="1:24" ht="18" customHeight="1" x14ac:dyDescent="0.15">
      <c r="A40" s="278"/>
      <c r="B40" s="333" t="s">
        <v>91</v>
      </c>
      <c r="C40" s="333"/>
      <c r="D40" s="64"/>
      <c r="F40" s="299" t="s">
        <v>127</v>
      </c>
      <c r="G40" s="327"/>
      <c r="H40" s="26" t="s">
        <v>3</v>
      </c>
      <c r="I40" s="10"/>
      <c r="J40" s="326" t="s">
        <v>143</v>
      </c>
      <c r="K40" s="326"/>
      <c r="L40" s="340"/>
      <c r="M40" s="9"/>
      <c r="R40" s="2"/>
    </row>
    <row r="41" spans="1:24" ht="18" customHeight="1" x14ac:dyDescent="0.15">
      <c r="A41" s="279"/>
      <c r="B41" s="335" t="s">
        <v>92</v>
      </c>
      <c r="C41" s="335"/>
      <c r="D41" s="66"/>
      <c r="F41" s="326" t="s">
        <v>243</v>
      </c>
      <c r="G41" s="326"/>
      <c r="H41" s="325"/>
      <c r="I41" s="31"/>
      <c r="J41" s="326"/>
      <c r="K41" s="326"/>
      <c r="L41" s="294"/>
      <c r="M41" s="9"/>
    </row>
    <row r="42" spans="1:24" ht="18" customHeight="1" x14ac:dyDescent="0.15">
      <c r="A42" s="277" t="s">
        <v>26</v>
      </c>
      <c r="B42" s="332" t="s">
        <v>33</v>
      </c>
      <c r="C42" s="332"/>
      <c r="D42" s="62"/>
      <c r="F42" s="326"/>
      <c r="G42" s="326"/>
      <c r="H42" s="325"/>
      <c r="M42" s="13"/>
      <c r="P42" s="2"/>
      <c r="Q42" s="2"/>
      <c r="R42" s="8"/>
    </row>
    <row r="43" spans="1:24" ht="18" customHeight="1" x14ac:dyDescent="0.15">
      <c r="A43" s="278"/>
      <c r="B43" s="333" t="s">
        <v>35</v>
      </c>
      <c r="C43" s="333"/>
      <c r="D43" s="64"/>
      <c r="M43" s="13"/>
      <c r="P43" s="2"/>
      <c r="Q43" s="2"/>
      <c r="R43" s="2"/>
    </row>
    <row r="44" spans="1:24" ht="18" customHeight="1" x14ac:dyDescent="0.15">
      <c r="A44" s="278"/>
      <c r="B44" s="333" t="s">
        <v>89</v>
      </c>
      <c r="C44" s="333"/>
      <c r="D44" s="64"/>
      <c r="P44" s="2"/>
      <c r="Q44" s="2"/>
      <c r="R44" s="2"/>
    </row>
    <row r="45" spans="1:24" ht="18" customHeight="1" x14ac:dyDescent="0.15">
      <c r="A45" s="279"/>
      <c r="B45" s="335" t="s">
        <v>91</v>
      </c>
      <c r="C45" s="335"/>
      <c r="D45" s="66"/>
      <c r="F45" s="299" t="s">
        <v>127</v>
      </c>
      <c r="G45" s="327"/>
      <c r="H45" s="26" t="s">
        <v>3</v>
      </c>
    </row>
    <row r="46" spans="1:24" ht="18" customHeight="1" x14ac:dyDescent="0.15">
      <c r="F46" s="326" t="s">
        <v>244</v>
      </c>
      <c r="G46" s="326"/>
      <c r="H46" s="325"/>
      <c r="K46" s="130" t="s">
        <v>312</v>
      </c>
    </row>
    <row r="47" spans="1:24" ht="18" customHeight="1" x14ac:dyDescent="0.15">
      <c r="F47" s="326"/>
      <c r="G47" s="326"/>
      <c r="H47" s="325"/>
      <c r="K47" s="262">
        <f>SUM(D7:D30,D34:D45,D49,H7:H12,H16:H21,H25:H28,H32,H37,H41,H46,L7:L14,L19:L26,L30:L36,L40)</f>
        <v>0</v>
      </c>
      <c r="L47" s="24"/>
    </row>
    <row r="48" spans="1:24" ht="18" customHeight="1" x14ac:dyDescent="0.15">
      <c r="A48" s="292" t="s">
        <v>127</v>
      </c>
      <c r="B48" s="292"/>
      <c r="C48" s="292"/>
      <c r="D48" s="26" t="s">
        <v>3</v>
      </c>
      <c r="K48" s="263"/>
    </row>
    <row r="49" spans="1:22" ht="18" customHeight="1" x14ac:dyDescent="0.15">
      <c r="A49" s="331" t="s">
        <v>88</v>
      </c>
      <c r="B49" s="331"/>
      <c r="C49" s="331"/>
      <c r="D49" s="143"/>
      <c r="F49" s="305"/>
      <c r="G49" s="305"/>
      <c r="H49" s="8"/>
      <c r="K49" s="264"/>
    </row>
    <row r="50" spans="1:22" ht="18" customHeight="1" x14ac:dyDescent="0.15">
      <c r="A50" s="37"/>
      <c r="B50" s="37"/>
      <c r="C50" s="37"/>
      <c r="D50" s="37"/>
      <c r="F50" s="312"/>
      <c r="G50" s="312"/>
      <c r="H50" s="2"/>
      <c r="O50" s="2"/>
      <c r="P50" s="2"/>
      <c r="Q50" s="2"/>
      <c r="R50" s="8"/>
    </row>
    <row r="51" spans="1:22" ht="18" customHeight="1" x14ac:dyDescent="0.15">
      <c r="B51" s="196" t="s">
        <v>314</v>
      </c>
      <c r="C51" s="197"/>
      <c r="D51" s="197"/>
      <c r="E51" s="197"/>
      <c r="F51" s="197"/>
      <c r="G51" s="198"/>
      <c r="H51" s="214" t="s">
        <v>315</v>
      </c>
      <c r="I51" s="215"/>
      <c r="J51" s="215"/>
      <c r="K51" s="216"/>
      <c r="M51" s="12"/>
      <c r="O51" s="44"/>
      <c r="P51" s="44"/>
      <c r="Q51" s="44"/>
      <c r="R51" s="2"/>
    </row>
    <row r="52" spans="1:22" ht="18" customHeight="1" x14ac:dyDescent="0.15">
      <c r="B52" s="199"/>
      <c r="C52" s="200"/>
      <c r="D52" s="200"/>
      <c r="E52" s="200"/>
      <c r="F52" s="200"/>
      <c r="G52" s="201"/>
      <c r="H52" s="217"/>
      <c r="I52" s="218"/>
      <c r="J52" s="218"/>
      <c r="K52" s="219"/>
      <c r="O52" s="44"/>
      <c r="P52" s="44"/>
      <c r="Q52" s="44"/>
      <c r="R52" s="2"/>
    </row>
    <row r="53" spans="1:22" ht="18" customHeight="1" x14ac:dyDescent="0.15">
      <c r="A53" s="2"/>
      <c r="B53" s="199"/>
      <c r="C53" s="200"/>
      <c r="D53" s="200"/>
      <c r="E53" s="200"/>
      <c r="F53" s="200"/>
      <c r="G53" s="201"/>
      <c r="H53" s="320"/>
      <c r="I53" s="321"/>
      <c r="J53" s="321"/>
      <c r="K53" s="322"/>
    </row>
    <row r="54" spans="1:22" ht="18" customHeight="1" x14ac:dyDescent="0.15">
      <c r="A54" s="44"/>
      <c r="B54" s="199"/>
      <c r="C54" s="200"/>
      <c r="D54" s="200"/>
      <c r="E54" s="200"/>
      <c r="F54" s="200"/>
      <c r="G54" s="201"/>
      <c r="H54" s="249" t="s">
        <v>298</v>
      </c>
      <c r="I54" s="250"/>
      <c r="J54" s="250"/>
      <c r="K54" s="137" t="s">
        <v>299</v>
      </c>
      <c r="L54" s="56"/>
      <c r="M54" s="56"/>
    </row>
    <row r="55" spans="1:22" ht="18" customHeight="1" x14ac:dyDescent="0.15">
      <c r="B55" s="199"/>
      <c r="C55" s="200"/>
      <c r="D55" s="200"/>
      <c r="E55" s="200"/>
      <c r="F55" s="200"/>
      <c r="G55" s="201"/>
      <c r="H55" s="336" t="s">
        <v>300</v>
      </c>
      <c r="I55" s="337"/>
      <c r="J55" s="337"/>
      <c r="K55" s="55" t="s">
        <v>301</v>
      </c>
    </row>
    <row r="56" spans="1:22" ht="18" customHeight="1" x14ac:dyDescent="0.15">
      <c r="B56" s="202"/>
      <c r="C56" s="203"/>
      <c r="D56" s="203"/>
      <c r="E56" s="203"/>
      <c r="F56" s="203"/>
      <c r="G56" s="204"/>
      <c r="H56" s="338" t="s">
        <v>302</v>
      </c>
      <c r="I56" s="339"/>
      <c r="J56" s="339"/>
      <c r="K56" s="138"/>
      <c r="S56" s="210"/>
      <c r="T56" s="210"/>
      <c r="U56" s="210"/>
      <c r="V56" s="210"/>
    </row>
    <row r="57" spans="1:22" ht="18" customHeight="1" x14ac:dyDescent="0.15"/>
    <row r="58" spans="1:22" ht="18" customHeight="1" x14ac:dyDescent="0.15">
      <c r="B58" s="319" t="s">
        <v>303</v>
      </c>
      <c r="C58" s="319"/>
      <c r="D58" s="319"/>
      <c r="E58" s="319"/>
      <c r="F58" s="319"/>
      <c r="G58" s="319"/>
      <c r="H58" s="319" t="s">
        <v>306</v>
      </c>
      <c r="I58" s="319"/>
      <c r="J58" s="319"/>
      <c r="K58" s="319"/>
      <c r="L58" s="67"/>
      <c r="M58" s="67"/>
      <c r="N58" s="67"/>
      <c r="S58" s="213"/>
      <c r="T58" s="213"/>
      <c r="U58" s="210"/>
      <c r="V58" s="210"/>
    </row>
    <row r="59" spans="1:22" ht="18" customHeight="1" x14ac:dyDescent="0.15">
      <c r="A59" s="2"/>
      <c r="B59" s="319"/>
      <c r="C59" s="319"/>
      <c r="D59" s="319"/>
      <c r="E59" s="319"/>
      <c r="F59" s="319"/>
      <c r="G59" s="319"/>
      <c r="H59" s="319"/>
      <c r="I59" s="319"/>
      <c r="J59" s="319"/>
      <c r="K59" s="319"/>
      <c r="L59" s="67"/>
      <c r="M59" s="67"/>
      <c r="N59" s="67"/>
      <c r="S59" s="210"/>
      <c r="T59" s="210"/>
      <c r="U59" s="56"/>
      <c r="V59" s="56"/>
    </row>
    <row r="60" spans="1:22" ht="18" customHeight="1" x14ac:dyDescent="0.15">
      <c r="A60" s="37"/>
      <c r="B60" s="319" t="s">
        <v>304</v>
      </c>
      <c r="C60" s="319"/>
      <c r="D60" s="319"/>
      <c r="E60" s="319"/>
      <c r="F60" s="319"/>
      <c r="G60" s="319"/>
      <c r="H60" s="319" t="s">
        <v>305</v>
      </c>
      <c r="I60" s="319"/>
      <c r="J60" s="319"/>
      <c r="K60" s="319"/>
      <c r="L60" s="67"/>
      <c r="M60" s="67"/>
      <c r="N60" s="67"/>
      <c r="S60" s="53"/>
      <c r="T60" s="53"/>
      <c r="U60" s="53"/>
      <c r="V60" s="53"/>
    </row>
    <row r="61" spans="1:22" ht="18" customHeight="1" x14ac:dyDescent="0.15">
      <c r="A61" s="37"/>
      <c r="B61" s="319"/>
      <c r="C61" s="319"/>
      <c r="D61" s="319"/>
      <c r="E61" s="319"/>
      <c r="F61" s="319"/>
      <c r="G61" s="319"/>
      <c r="H61" s="319"/>
      <c r="I61" s="319"/>
      <c r="J61" s="319"/>
      <c r="K61" s="319"/>
      <c r="L61" s="67"/>
      <c r="M61" s="67"/>
      <c r="N61" s="67"/>
    </row>
    <row r="62" spans="1:22" ht="18" customHeight="1" x14ac:dyDescent="0.15"/>
    <row r="63" spans="1:22" ht="18" customHeight="1" x14ac:dyDescent="0.15">
      <c r="F63" s="36"/>
      <c r="G63" s="13"/>
      <c r="H63" s="9"/>
    </row>
    <row r="64" spans="1:22" ht="18" customHeight="1" x14ac:dyDescent="0.15">
      <c r="G64" s="9"/>
      <c r="H64" s="9"/>
    </row>
    <row r="65" spans="6:6" ht="18" customHeight="1" x14ac:dyDescent="0.15">
      <c r="F65" s="2"/>
    </row>
    <row r="66" spans="6:6" ht="18" customHeight="1" x14ac:dyDescent="0.15"/>
    <row r="67" spans="6:6" ht="18" customHeight="1" x14ac:dyDescent="0.15"/>
    <row r="68" spans="6:6" ht="18" customHeight="1" x14ac:dyDescent="0.15"/>
    <row r="69" spans="6:6" ht="18" customHeight="1" x14ac:dyDescent="0.15"/>
    <row r="70" spans="6:6" ht="18" customHeight="1" x14ac:dyDescent="0.15"/>
    <row r="71" spans="6:6" ht="18" customHeight="1" x14ac:dyDescent="0.15"/>
    <row r="72" spans="6:6" ht="18" customHeight="1" x14ac:dyDescent="0.15"/>
    <row r="73" spans="6:6" ht="18" customHeight="1" x14ac:dyDescent="0.15"/>
    <row r="74" spans="6:6" ht="18" customHeight="1" x14ac:dyDescent="0.15"/>
    <row r="75" spans="6:6" ht="18" customHeight="1" x14ac:dyDescent="0.15"/>
    <row r="76" spans="6:6" ht="18" customHeight="1" x14ac:dyDescent="0.15"/>
    <row r="77" spans="6:6" ht="18" customHeight="1" x14ac:dyDescent="0.15"/>
    <row r="78" spans="6:6" ht="18" customHeight="1" x14ac:dyDescent="0.15"/>
    <row r="79" spans="6:6" ht="18" customHeight="1" x14ac:dyDescent="0.15"/>
    <row r="80" spans="6:6" ht="18" customHeight="1" x14ac:dyDescent="0.15"/>
    <row r="81" ht="18" customHeight="1" x14ac:dyDescent="0.15"/>
    <row r="82" ht="18" customHeight="1" x14ac:dyDescent="0.15"/>
    <row r="83" ht="18" customHeight="1" x14ac:dyDescent="0.15"/>
    <row r="84" ht="18" customHeight="1" x14ac:dyDescent="0.15"/>
    <row r="85" ht="18" customHeight="1" x14ac:dyDescent="0.15"/>
    <row r="86" ht="18" customHeight="1" x14ac:dyDescent="0.15"/>
    <row r="87" ht="18" customHeight="1" x14ac:dyDescent="0.15"/>
    <row r="88" ht="18" customHeight="1" x14ac:dyDescent="0.15"/>
    <row r="89" ht="18" customHeight="1" x14ac:dyDescent="0.15"/>
    <row r="90" ht="18" customHeight="1" x14ac:dyDescent="0.15"/>
    <row r="91" ht="18" customHeight="1" x14ac:dyDescent="0.15"/>
    <row r="92" ht="18" customHeight="1" x14ac:dyDescent="0.15"/>
    <row r="93" ht="18" customHeight="1" x14ac:dyDescent="0.15"/>
    <row r="94" ht="18" customHeight="1" x14ac:dyDescent="0.15"/>
    <row r="95" ht="18" customHeight="1" x14ac:dyDescent="0.15"/>
    <row r="96" ht="18" customHeight="1" x14ac:dyDescent="0.15"/>
    <row r="97" ht="18" customHeight="1" x14ac:dyDescent="0.15"/>
    <row r="98" ht="18" customHeight="1" x14ac:dyDescent="0.15"/>
    <row r="99" ht="18" customHeight="1" x14ac:dyDescent="0.15"/>
    <row r="100" ht="18" customHeight="1" x14ac:dyDescent="0.15"/>
    <row r="101" ht="18" customHeight="1" x14ac:dyDescent="0.15"/>
    <row r="102" ht="18" customHeight="1" x14ac:dyDescent="0.15"/>
    <row r="103" ht="18" customHeight="1" x14ac:dyDescent="0.15"/>
    <row r="104" ht="18" customHeight="1" x14ac:dyDescent="0.15"/>
    <row r="105" ht="18" customHeight="1" x14ac:dyDescent="0.15"/>
    <row r="106" ht="18" customHeight="1" x14ac:dyDescent="0.15"/>
    <row r="107" ht="18" customHeight="1" x14ac:dyDescent="0.15"/>
    <row r="108" ht="18" customHeight="1" x14ac:dyDescent="0.15"/>
    <row r="109" ht="18" customHeight="1" x14ac:dyDescent="0.15"/>
    <row r="110" ht="18" customHeight="1" x14ac:dyDescent="0.15"/>
    <row r="111" ht="18" customHeight="1" x14ac:dyDescent="0.15"/>
    <row r="112" ht="18" customHeight="1" x14ac:dyDescent="0.15"/>
    <row r="113" ht="18" customHeight="1" x14ac:dyDescent="0.15"/>
    <row r="114" ht="18" customHeight="1" x14ac:dyDescent="0.15"/>
    <row r="115" ht="18" customHeight="1" x14ac:dyDescent="0.15"/>
    <row r="116" ht="18" customHeight="1" x14ac:dyDescent="0.15"/>
    <row r="117" ht="18" customHeight="1" x14ac:dyDescent="0.15"/>
    <row r="118" ht="18" customHeight="1" x14ac:dyDescent="0.15"/>
    <row r="119" ht="18" customHeight="1" x14ac:dyDescent="0.15"/>
    <row r="120" ht="18" customHeight="1" x14ac:dyDescent="0.15"/>
    <row r="121" ht="18" customHeight="1" x14ac:dyDescent="0.15"/>
    <row r="122" ht="18" customHeight="1" x14ac:dyDescent="0.15"/>
    <row r="123" ht="18" customHeight="1" x14ac:dyDescent="0.15"/>
    <row r="124" ht="18" customHeight="1" x14ac:dyDescent="0.15"/>
    <row r="125" ht="18" customHeight="1" x14ac:dyDescent="0.15"/>
    <row r="126" ht="18" customHeight="1" x14ac:dyDescent="0.15"/>
    <row r="127" ht="18" customHeight="1" x14ac:dyDescent="0.15"/>
    <row r="128" ht="18" customHeight="1" x14ac:dyDescent="0.15"/>
    <row r="129" ht="18" customHeight="1" x14ac:dyDescent="0.15"/>
    <row r="130" ht="18" customHeight="1" x14ac:dyDescent="0.15"/>
    <row r="131" ht="18" customHeight="1" x14ac:dyDescent="0.15"/>
    <row r="132" ht="18" customHeight="1" x14ac:dyDescent="0.15"/>
    <row r="133" ht="18" customHeight="1" x14ac:dyDescent="0.15"/>
    <row r="134" ht="18" customHeight="1" x14ac:dyDescent="0.15"/>
    <row r="135" ht="18" customHeight="1" x14ac:dyDescent="0.15"/>
    <row r="136" ht="18" customHeight="1" x14ac:dyDescent="0.15"/>
    <row r="137" ht="18" customHeight="1" x14ac:dyDescent="0.15"/>
    <row r="138" ht="18" customHeight="1" x14ac:dyDescent="0.15"/>
    <row r="139" ht="18" customHeight="1" x14ac:dyDescent="0.15"/>
    <row r="140" ht="18" customHeight="1" x14ac:dyDescent="0.15"/>
    <row r="141" ht="18" customHeight="1" x14ac:dyDescent="0.15"/>
    <row r="142" ht="18" customHeight="1" x14ac:dyDescent="0.15"/>
    <row r="143" ht="18" customHeight="1" x14ac:dyDescent="0.15"/>
    <row r="144" ht="18" customHeight="1" x14ac:dyDescent="0.15"/>
    <row r="145" ht="18" customHeight="1" x14ac:dyDescent="0.15"/>
    <row r="146" ht="18" customHeight="1" x14ac:dyDescent="0.15"/>
    <row r="147" ht="18" customHeight="1" x14ac:dyDescent="0.15"/>
    <row r="148" ht="18" customHeight="1" x14ac:dyDescent="0.15"/>
    <row r="149" ht="18" customHeight="1" x14ac:dyDescent="0.15"/>
    <row r="150" ht="18" customHeight="1" x14ac:dyDescent="0.15"/>
    <row r="151" ht="18" customHeight="1" x14ac:dyDescent="0.15"/>
    <row r="152" ht="18" customHeight="1" x14ac:dyDescent="0.15"/>
    <row r="153" ht="18" customHeight="1" x14ac:dyDescent="0.15"/>
  </sheetData>
  <sheetProtection algorithmName="SHA-512" hashValue="aatiQSiX7UlN72QBQxvIUzUTFOXUziVMVi6hZvpNM+nVNNxSzgjQPlalg5ypS1SPFl9S77+RGeVs8ERdJG0RSw==" saltValue="wsYgmsBQTsjMD7S47LsVdw==" spinCount="100000" sheet="1" objects="1" scenarios="1"/>
  <mergeCells count="96">
    <mergeCell ref="B51:G56"/>
    <mergeCell ref="H58:K59"/>
    <mergeCell ref="B58:G59"/>
    <mergeCell ref="B60:G61"/>
    <mergeCell ref="H60:K61"/>
    <mergeCell ref="K1:L1"/>
    <mergeCell ref="H51:K53"/>
    <mergeCell ref="S56:T56"/>
    <mergeCell ref="U56:V56"/>
    <mergeCell ref="S58:T58"/>
    <mergeCell ref="U58:V58"/>
    <mergeCell ref="L40:L41"/>
    <mergeCell ref="J39:K39"/>
    <mergeCell ref="J40:K41"/>
    <mergeCell ref="J35:K35"/>
    <mergeCell ref="J36:K36"/>
    <mergeCell ref="J7:J10"/>
    <mergeCell ref="J11:J14"/>
    <mergeCell ref="J19:J22"/>
    <mergeCell ref="J23:J26"/>
    <mergeCell ref="J29:K29"/>
    <mergeCell ref="S59:T59"/>
    <mergeCell ref="K47:K49"/>
    <mergeCell ref="H54:J54"/>
    <mergeCell ref="H55:J55"/>
    <mergeCell ref="H56:J56"/>
    <mergeCell ref="H46:H47"/>
    <mergeCell ref="F49:G49"/>
    <mergeCell ref="F50:G50"/>
    <mergeCell ref="B39:C39"/>
    <mergeCell ref="B41:C41"/>
    <mergeCell ref="B40:C40"/>
    <mergeCell ref="F40:G40"/>
    <mergeCell ref="A49:C49"/>
    <mergeCell ref="A48:C48"/>
    <mergeCell ref="A42:A45"/>
    <mergeCell ref="B42:C42"/>
    <mergeCell ref="A34:A41"/>
    <mergeCell ref="B43:C43"/>
    <mergeCell ref="F46:G47"/>
    <mergeCell ref="B44:C44"/>
    <mergeCell ref="B45:C45"/>
    <mergeCell ref="B38:C38"/>
    <mergeCell ref="A23:A30"/>
    <mergeCell ref="B23:C23"/>
    <mergeCell ref="B24:C24"/>
    <mergeCell ref="B25:C25"/>
    <mergeCell ref="B29:C29"/>
    <mergeCell ref="B26:C26"/>
    <mergeCell ref="B27:C27"/>
    <mergeCell ref="B28:C28"/>
    <mergeCell ref="B30:C30"/>
    <mergeCell ref="A15:A22"/>
    <mergeCell ref="B15:C15"/>
    <mergeCell ref="B16:C16"/>
    <mergeCell ref="F16:F17"/>
    <mergeCell ref="B17:C17"/>
    <mergeCell ref="B20:C20"/>
    <mergeCell ref="F20:F21"/>
    <mergeCell ref="B21:C21"/>
    <mergeCell ref="B18:C18"/>
    <mergeCell ref="F18:F19"/>
    <mergeCell ref="B19:C19"/>
    <mergeCell ref="B22:C22"/>
    <mergeCell ref="A7:A14"/>
    <mergeCell ref="B7:C7"/>
    <mergeCell ref="F7:F8"/>
    <mergeCell ref="B8:C8"/>
    <mergeCell ref="B9:C9"/>
    <mergeCell ref="F9:F10"/>
    <mergeCell ref="B10:C10"/>
    <mergeCell ref="B11:C11"/>
    <mergeCell ref="F11:F12"/>
    <mergeCell ref="B12:C12"/>
    <mergeCell ref="B13:C13"/>
    <mergeCell ref="B14:C14"/>
    <mergeCell ref="B6:C6"/>
    <mergeCell ref="F25:F28"/>
    <mergeCell ref="F31:G31"/>
    <mergeCell ref="B33:C33"/>
    <mergeCell ref="F37:G37"/>
    <mergeCell ref="F36:G36"/>
    <mergeCell ref="B34:C34"/>
    <mergeCell ref="B35:C35"/>
    <mergeCell ref="B36:C36"/>
    <mergeCell ref="B37:C37"/>
    <mergeCell ref="F32:G33"/>
    <mergeCell ref="H32:H33"/>
    <mergeCell ref="F41:G42"/>
    <mergeCell ref="H41:H42"/>
    <mergeCell ref="F45:G45"/>
    <mergeCell ref="J30:K30"/>
    <mergeCell ref="J31:K31"/>
    <mergeCell ref="J32:K32"/>
    <mergeCell ref="J33:K33"/>
    <mergeCell ref="J34:K34"/>
  </mergeCells>
  <phoneticPr fontId="3"/>
  <printOptions horizontalCentered="1" verticalCentered="1"/>
  <pageMargins left="0.6692913385826772" right="0.6692913385826772" top="0.19685039370078741" bottom="0.31496062992125984" header="0.51181102362204722" footer="0.19685039370078741"/>
  <pageSetup paperSize="9" scale="8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4102" r:id="rId4" name="Check Box 6">
              <controlPr defaultSize="0" autoFill="0" autoLine="0" autoPict="0">
                <anchor moveWithCells="1">
                  <from>
                    <xdr:col>7</xdr:col>
                    <xdr:colOff>0</xdr:colOff>
                    <xdr:row>53</xdr:row>
                    <xdr:rowOff>0</xdr:rowOff>
                  </from>
                  <to>
                    <xdr:col>9</xdr:col>
                    <xdr:colOff>152400</xdr:colOff>
                    <xdr:row>53</xdr:row>
                    <xdr:rowOff>219075</xdr:rowOff>
                  </to>
                </anchor>
              </controlPr>
            </control>
          </mc:Choice>
        </mc:AlternateContent>
        <mc:AlternateContent xmlns:mc="http://schemas.openxmlformats.org/markup-compatibility/2006">
          <mc:Choice Requires="x14">
            <control shapeId="4103" r:id="rId5" name="Check Box 7">
              <controlPr defaultSize="0" autoFill="0" autoLine="0" autoPict="0">
                <anchor moveWithCells="1">
                  <from>
                    <xdr:col>7</xdr:col>
                    <xdr:colOff>0</xdr:colOff>
                    <xdr:row>53</xdr:row>
                    <xdr:rowOff>219075</xdr:rowOff>
                  </from>
                  <to>
                    <xdr:col>9</xdr:col>
                    <xdr:colOff>152400</xdr:colOff>
                    <xdr:row>54</xdr:row>
                    <xdr:rowOff>209550</xdr:rowOff>
                  </to>
                </anchor>
              </controlPr>
            </control>
          </mc:Choice>
        </mc:AlternateContent>
        <mc:AlternateContent xmlns:mc="http://schemas.openxmlformats.org/markup-compatibility/2006">
          <mc:Choice Requires="x14">
            <control shapeId="4104" r:id="rId6" name="Check Box 8">
              <controlPr defaultSize="0" autoFill="0" autoLine="0" autoPict="0">
                <anchor moveWithCells="1">
                  <from>
                    <xdr:col>7</xdr:col>
                    <xdr:colOff>0</xdr:colOff>
                    <xdr:row>54</xdr:row>
                    <xdr:rowOff>219075</xdr:rowOff>
                  </from>
                  <to>
                    <xdr:col>9</xdr:col>
                    <xdr:colOff>152400</xdr:colOff>
                    <xdr:row>55</xdr:row>
                    <xdr:rowOff>209550</xdr:rowOff>
                  </to>
                </anchor>
              </controlPr>
            </control>
          </mc:Choice>
        </mc:AlternateContent>
        <mc:AlternateContent xmlns:mc="http://schemas.openxmlformats.org/markup-compatibility/2006">
          <mc:Choice Requires="x14">
            <control shapeId="4107" r:id="rId7" name="Check Box 11">
              <controlPr defaultSize="0" autoFill="0" autoLine="0" autoPict="0">
                <anchor moveWithCells="1">
                  <from>
                    <xdr:col>10</xdr:col>
                    <xdr:colOff>0</xdr:colOff>
                    <xdr:row>52</xdr:row>
                    <xdr:rowOff>219075</xdr:rowOff>
                  </from>
                  <to>
                    <xdr:col>10</xdr:col>
                    <xdr:colOff>685800</xdr:colOff>
                    <xdr:row>53</xdr:row>
                    <xdr:rowOff>209550</xdr:rowOff>
                  </to>
                </anchor>
              </controlPr>
            </control>
          </mc:Choice>
        </mc:AlternateContent>
        <mc:AlternateContent xmlns:mc="http://schemas.openxmlformats.org/markup-compatibility/2006">
          <mc:Choice Requires="x14">
            <control shapeId="4108" r:id="rId8" name="Check Box 12">
              <controlPr defaultSize="0" autoFill="0" autoLine="0" autoPict="0">
                <anchor moveWithCells="1">
                  <from>
                    <xdr:col>10</xdr:col>
                    <xdr:colOff>0</xdr:colOff>
                    <xdr:row>53</xdr:row>
                    <xdr:rowOff>219075</xdr:rowOff>
                  </from>
                  <to>
                    <xdr:col>10</xdr:col>
                    <xdr:colOff>685800</xdr:colOff>
                    <xdr:row>54</xdr:row>
                    <xdr:rowOff>209550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E60"/>
  <sheetViews>
    <sheetView showGridLines="0" view="pageBreakPreview" zoomScale="70" zoomScaleNormal="100" zoomScaleSheetLayoutView="70" workbookViewId="0">
      <selection activeCell="S26" sqref="S26"/>
    </sheetView>
  </sheetViews>
  <sheetFormatPr defaultRowHeight="13.5" x14ac:dyDescent="0.15"/>
  <cols>
    <col min="1" max="2" width="5.625" style="4" customWidth="1"/>
    <col min="3" max="3" width="10.625" style="4" customWidth="1"/>
    <col min="4" max="5" width="4.125" style="4" customWidth="1"/>
    <col min="6" max="6" width="2.125" style="4" customWidth="1"/>
    <col min="7" max="8" width="5.625" style="4" customWidth="1"/>
    <col min="9" max="9" width="10.625" style="4" customWidth="1"/>
    <col min="10" max="11" width="4.125" style="6" customWidth="1"/>
    <col min="12" max="12" width="2.125" style="4" customWidth="1"/>
    <col min="13" max="14" width="5.625" style="4" customWidth="1"/>
    <col min="15" max="15" width="10.625" style="4" customWidth="1"/>
    <col min="16" max="17" width="4.125" style="6" customWidth="1"/>
  </cols>
  <sheetData>
    <row r="1" spans="1:17" x14ac:dyDescent="0.15">
      <c r="I1" s="5"/>
      <c r="O1" s="317" t="s">
        <v>311</v>
      </c>
      <c r="P1" s="317"/>
      <c r="Q1" s="317"/>
    </row>
    <row r="2" spans="1:17" ht="32.25" customHeight="1" x14ac:dyDescent="0.15">
      <c r="A2" s="144"/>
      <c r="B2" s="144"/>
      <c r="C2" s="144"/>
      <c r="D2" s="144"/>
      <c r="E2" s="144"/>
      <c r="F2" s="144"/>
      <c r="G2" s="144"/>
      <c r="H2" s="144"/>
      <c r="I2" s="144"/>
      <c r="J2" s="144"/>
      <c r="K2" s="144"/>
      <c r="L2" s="144"/>
      <c r="M2" s="144"/>
      <c r="N2" s="144"/>
      <c r="O2" s="145"/>
      <c r="P2" s="356"/>
      <c r="Q2" s="356"/>
    </row>
    <row r="3" spans="1:17" ht="6.95" customHeight="1" x14ac:dyDescent="0.15"/>
    <row r="4" spans="1:17" ht="17.25" customHeight="1" x14ac:dyDescent="0.15">
      <c r="A4" s="341"/>
      <c r="B4" s="341"/>
      <c r="C4" s="341"/>
      <c r="D4" s="341"/>
      <c r="E4" s="341"/>
      <c r="F4" s="341"/>
      <c r="G4" s="341"/>
      <c r="H4" s="341"/>
      <c r="I4" s="341"/>
      <c r="J4" s="341"/>
      <c r="K4" s="341"/>
      <c r="L4" s="341"/>
      <c r="M4" s="341"/>
      <c r="N4" s="341"/>
      <c r="O4" s="341"/>
      <c r="P4" s="341"/>
      <c r="Q4" s="15"/>
    </row>
    <row r="5" spans="1:17" ht="6.95" customHeight="1" x14ac:dyDescent="0.15">
      <c r="C5" s="7"/>
    </row>
    <row r="6" spans="1:17" s="2" customFormat="1" ht="15" customHeight="1" x14ac:dyDescent="0.15">
      <c r="A6" s="27" t="s">
        <v>0</v>
      </c>
      <c r="B6" s="25" t="s">
        <v>1</v>
      </c>
      <c r="C6" s="26" t="s">
        <v>2</v>
      </c>
      <c r="D6" s="309" t="s">
        <v>3</v>
      </c>
      <c r="E6" s="311"/>
      <c r="F6" s="8"/>
      <c r="G6" s="27" t="s">
        <v>0</v>
      </c>
      <c r="H6" s="25" t="s">
        <v>1</v>
      </c>
      <c r="I6" s="26" t="s">
        <v>2</v>
      </c>
      <c r="J6" s="309" t="s">
        <v>3</v>
      </c>
      <c r="K6" s="311"/>
      <c r="L6" s="8"/>
      <c r="M6" s="27" t="s">
        <v>0</v>
      </c>
      <c r="N6" s="27" t="s">
        <v>1</v>
      </c>
      <c r="O6" s="22" t="s">
        <v>2</v>
      </c>
      <c r="P6" s="299" t="s">
        <v>3</v>
      </c>
      <c r="Q6" s="327"/>
    </row>
    <row r="7" spans="1:17" ht="18.75" customHeight="1" x14ac:dyDescent="0.15">
      <c r="A7" s="277" t="s">
        <v>7</v>
      </c>
      <c r="B7" s="282" t="s">
        <v>5</v>
      </c>
      <c r="C7" s="20" t="s">
        <v>8</v>
      </c>
      <c r="D7" s="348"/>
      <c r="E7" s="349"/>
      <c r="F7" s="8"/>
      <c r="G7" s="277" t="s">
        <v>19</v>
      </c>
      <c r="H7" s="274" t="s">
        <v>5</v>
      </c>
      <c r="I7" s="20" t="s">
        <v>8</v>
      </c>
      <c r="J7" s="348"/>
      <c r="K7" s="349"/>
      <c r="L7" s="8"/>
      <c r="M7" s="277" t="s">
        <v>21</v>
      </c>
      <c r="N7" s="275" t="s">
        <v>5</v>
      </c>
      <c r="O7" s="20" t="s">
        <v>8</v>
      </c>
      <c r="P7" s="348"/>
      <c r="Q7" s="349"/>
    </row>
    <row r="8" spans="1:17" ht="18.75" customHeight="1" x14ac:dyDescent="0.15">
      <c r="A8" s="278"/>
      <c r="B8" s="342"/>
      <c r="C8" s="17" t="s">
        <v>6</v>
      </c>
      <c r="D8" s="350"/>
      <c r="E8" s="351"/>
      <c r="F8" s="8"/>
      <c r="G8" s="278"/>
      <c r="H8" s="271"/>
      <c r="I8" s="17" t="s">
        <v>6</v>
      </c>
      <c r="J8" s="350"/>
      <c r="K8" s="351"/>
      <c r="L8" s="8"/>
      <c r="M8" s="278"/>
      <c r="N8" s="272"/>
      <c r="O8" s="17" t="s">
        <v>6</v>
      </c>
      <c r="P8" s="350"/>
      <c r="Q8" s="351"/>
    </row>
    <row r="9" spans="1:17" ht="18.75" customHeight="1" x14ac:dyDescent="0.15">
      <c r="A9" s="278"/>
      <c r="B9" s="342"/>
      <c r="C9" s="17" t="s">
        <v>18</v>
      </c>
      <c r="D9" s="350"/>
      <c r="E9" s="351"/>
      <c r="F9" s="8"/>
      <c r="G9" s="278"/>
      <c r="H9" s="271"/>
      <c r="I9" s="17" t="s">
        <v>18</v>
      </c>
      <c r="J9" s="350"/>
      <c r="K9" s="351"/>
      <c r="L9" s="8"/>
      <c r="M9" s="278"/>
      <c r="N9" s="272"/>
      <c r="O9" s="17" t="s">
        <v>18</v>
      </c>
      <c r="P9" s="350"/>
      <c r="Q9" s="351"/>
    </row>
    <row r="10" spans="1:17" ht="18.75" customHeight="1" x14ac:dyDescent="0.15">
      <c r="A10" s="278"/>
      <c r="B10" s="342"/>
      <c r="C10" s="17" t="s">
        <v>11</v>
      </c>
      <c r="D10" s="350"/>
      <c r="E10" s="351"/>
      <c r="F10" s="8"/>
      <c r="G10" s="278"/>
      <c r="H10" s="271"/>
      <c r="I10" s="17" t="s">
        <v>11</v>
      </c>
      <c r="J10" s="350"/>
      <c r="K10" s="351"/>
      <c r="L10" s="8"/>
      <c r="M10" s="278"/>
      <c r="N10" s="272"/>
      <c r="O10" s="17" t="s">
        <v>11</v>
      </c>
      <c r="P10" s="350"/>
      <c r="Q10" s="351"/>
    </row>
    <row r="11" spans="1:17" ht="18.75" customHeight="1" x14ac:dyDescent="0.15">
      <c r="A11" s="278"/>
      <c r="B11" s="282" t="s">
        <v>16</v>
      </c>
      <c r="C11" s="20" t="s">
        <v>27</v>
      </c>
      <c r="D11" s="348"/>
      <c r="E11" s="349"/>
      <c r="F11" s="8"/>
      <c r="G11" s="278"/>
      <c r="H11" s="282" t="s">
        <v>16</v>
      </c>
      <c r="I11" s="20" t="s">
        <v>27</v>
      </c>
      <c r="J11" s="348"/>
      <c r="K11" s="349"/>
      <c r="L11" s="8"/>
      <c r="M11" s="278"/>
      <c r="N11" s="346" t="s">
        <v>16</v>
      </c>
      <c r="O11" s="20" t="s">
        <v>27</v>
      </c>
      <c r="P11" s="348"/>
      <c r="Q11" s="349"/>
    </row>
    <row r="12" spans="1:17" ht="18.75" customHeight="1" x14ac:dyDescent="0.15">
      <c r="A12" s="278"/>
      <c r="B12" s="286"/>
      <c r="C12" s="19" t="s">
        <v>111</v>
      </c>
      <c r="D12" s="350"/>
      <c r="E12" s="351"/>
      <c r="F12" s="8"/>
      <c r="G12" s="278"/>
      <c r="H12" s="286"/>
      <c r="I12" s="19" t="s">
        <v>111</v>
      </c>
      <c r="J12" s="350"/>
      <c r="K12" s="351"/>
      <c r="L12" s="8"/>
      <c r="M12" s="278"/>
      <c r="N12" s="312"/>
      <c r="O12" s="19" t="s">
        <v>111</v>
      </c>
      <c r="P12" s="350"/>
      <c r="Q12" s="351"/>
    </row>
    <row r="13" spans="1:17" ht="18.75" customHeight="1" x14ac:dyDescent="0.15">
      <c r="A13" s="278"/>
      <c r="B13" s="286"/>
      <c r="C13" s="17" t="s">
        <v>8</v>
      </c>
      <c r="D13" s="350"/>
      <c r="E13" s="351"/>
      <c r="F13" s="8"/>
      <c r="G13" s="278"/>
      <c r="H13" s="286"/>
      <c r="I13" s="17" t="s">
        <v>8</v>
      </c>
      <c r="J13" s="350"/>
      <c r="K13" s="351"/>
      <c r="L13" s="8"/>
      <c r="M13" s="278"/>
      <c r="N13" s="312"/>
      <c r="O13" s="17" t="s">
        <v>8</v>
      </c>
      <c r="P13" s="350"/>
      <c r="Q13" s="351"/>
    </row>
    <row r="14" spans="1:17" ht="18.75" customHeight="1" x14ac:dyDescent="0.15">
      <c r="A14" s="278"/>
      <c r="B14" s="286"/>
      <c r="C14" s="17" t="s">
        <v>22</v>
      </c>
      <c r="D14" s="350"/>
      <c r="E14" s="351"/>
      <c r="F14" s="8"/>
      <c r="G14" s="278"/>
      <c r="H14" s="286"/>
      <c r="I14" s="17" t="s">
        <v>22</v>
      </c>
      <c r="J14" s="350"/>
      <c r="K14" s="351"/>
      <c r="L14" s="8"/>
      <c r="M14" s="278"/>
      <c r="N14" s="312"/>
      <c r="O14" s="17" t="s">
        <v>22</v>
      </c>
      <c r="P14" s="350"/>
      <c r="Q14" s="351"/>
    </row>
    <row r="15" spans="1:17" ht="18.75" customHeight="1" x14ac:dyDescent="0.15">
      <c r="A15" s="278"/>
      <c r="B15" s="286"/>
      <c r="C15" s="17" t="s">
        <v>18</v>
      </c>
      <c r="D15" s="350"/>
      <c r="E15" s="351"/>
      <c r="F15" s="8"/>
      <c r="G15" s="278"/>
      <c r="H15" s="286"/>
      <c r="I15" s="17" t="s">
        <v>18</v>
      </c>
      <c r="J15" s="350"/>
      <c r="K15" s="351"/>
      <c r="L15" s="8"/>
      <c r="M15" s="278"/>
      <c r="N15" s="312"/>
      <c r="O15" s="17" t="s">
        <v>18</v>
      </c>
      <c r="P15" s="350"/>
      <c r="Q15" s="351"/>
    </row>
    <row r="16" spans="1:17" ht="18.75" customHeight="1" x14ac:dyDescent="0.15">
      <c r="A16" s="278"/>
      <c r="B16" s="286"/>
      <c r="C16" s="17" t="s">
        <v>14</v>
      </c>
      <c r="D16" s="350"/>
      <c r="E16" s="351"/>
      <c r="F16" s="8"/>
      <c r="G16" s="278"/>
      <c r="H16" s="286"/>
      <c r="I16" s="17" t="s">
        <v>14</v>
      </c>
      <c r="J16" s="350"/>
      <c r="K16" s="351"/>
      <c r="L16" s="8"/>
      <c r="M16" s="278"/>
      <c r="N16" s="312"/>
      <c r="O16" s="17" t="s">
        <v>14</v>
      </c>
      <c r="P16" s="350"/>
      <c r="Q16" s="351"/>
    </row>
    <row r="17" spans="1:31" ht="18.75" customHeight="1" x14ac:dyDescent="0.15">
      <c r="A17" s="278"/>
      <c r="B17" s="286"/>
      <c r="C17" s="17" t="s">
        <v>101</v>
      </c>
      <c r="D17" s="350"/>
      <c r="E17" s="351"/>
      <c r="F17" s="8"/>
      <c r="G17" s="278"/>
      <c r="H17" s="286"/>
      <c r="I17" s="17" t="s">
        <v>113</v>
      </c>
      <c r="J17" s="350"/>
      <c r="K17" s="351"/>
      <c r="L17" s="8"/>
      <c r="M17" s="278"/>
      <c r="N17" s="312"/>
      <c r="O17" s="17" t="s">
        <v>113</v>
      </c>
      <c r="P17" s="350"/>
      <c r="Q17" s="351"/>
    </row>
    <row r="18" spans="1:31" ht="18.75" customHeight="1" x14ac:dyDescent="0.15">
      <c r="A18" s="278"/>
      <c r="B18" s="334"/>
      <c r="C18" s="21" t="s">
        <v>17</v>
      </c>
      <c r="D18" s="352"/>
      <c r="E18" s="353"/>
      <c r="F18" s="8"/>
      <c r="G18" s="278"/>
      <c r="H18" s="334"/>
      <c r="I18" s="21" t="s">
        <v>17</v>
      </c>
      <c r="J18" s="352"/>
      <c r="K18" s="353"/>
      <c r="L18" s="8"/>
      <c r="M18" s="278"/>
      <c r="N18" s="347"/>
      <c r="O18" s="21" t="s">
        <v>17</v>
      </c>
      <c r="P18" s="352"/>
      <c r="Q18" s="353"/>
    </row>
    <row r="19" spans="1:31" ht="18.75" customHeight="1" x14ac:dyDescent="0.15">
      <c r="A19" s="278"/>
      <c r="B19" s="282" t="s">
        <v>170</v>
      </c>
      <c r="C19" s="20" t="s">
        <v>8</v>
      </c>
      <c r="D19" s="348"/>
      <c r="E19" s="349"/>
      <c r="F19" s="8"/>
      <c r="G19" s="278"/>
      <c r="H19" s="274" t="s">
        <v>9</v>
      </c>
      <c r="I19" s="20" t="s">
        <v>8</v>
      </c>
      <c r="J19" s="348"/>
      <c r="K19" s="349"/>
      <c r="L19" s="8"/>
      <c r="M19" s="278"/>
      <c r="N19" s="344" t="s">
        <v>9</v>
      </c>
      <c r="O19" s="19" t="s">
        <v>8</v>
      </c>
      <c r="P19" s="348"/>
      <c r="Q19" s="349"/>
    </row>
    <row r="20" spans="1:31" ht="18.75" customHeight="1" x14ac:dyDescent="0.15">
      <c r="A20" s="278"/>
      <c r="B20" s="342"/>
      <c r="C20" s="17" t="s">
        <v>22</v>
      </c>
      <c r="D20" s="350"/>
      <c r="E20" s="351"/>
      <c r="F20" s="8"/>
      <c r="G20" s="278"/>
      <c r="H20" s="271"/>
      <c r="I20" s="17" t="s">
        <v>22</v>
      </c>
      <c r="J20" s="350"/>
      <c r="K20" s="351"/>
      <c r="L20" s="8"/>
      <c r="M20" s="278"/>
      <c r="N20" s="272"/>
      <c r="O20" s="17" t="s">
        <v>22</v>
      </c>
      <c r="P20" s="350"/>
      <c r="Q20" s="351"/>
    </row>
    <row r="21" spans="1:31" ht="18.75" customHeight="1" x14ac:dyDescent="0.15">
      <c r="A21" s="278"/>
      <c r="B21" s="342"/>
      <c r="C21" s="17" t="s">
        <v>6</v>
      </c>
      <c r="D21" s="350"/>
      <c r="E21" s="351"/>
      <c r="F21" s="8"/>
      <c r="G21" s="278"/>
      <c r="H21" s="271"/>
      <c r="I21" s="17" t="s">
        <v>6</v>
      </c>
      <c r="J21" s="350"/>
      <c r="K21" s="351"/>
      <c r="L21" s="8"/>
      <c r="M21" s="278"/>
      <c r="N21" s="272"/>
      <c r="O21" s="17" t="s">
        <v>6</v>
      </c>
      <c r="P21" s="350"/>
      <c r="Q21" s="351"/>
    </row>
    <row r="22" spans="1:31" ht="18.75" customHeight="1" x14ac:dyDescent="0.15">
      <c r="A22" s="278"/>
      <c r="B22" s="342"/>
      <c r="C22" s="17" t="s">
        <v>18</v>
      </c>
      <c r="D22" s="350"/>
      <c r="E22" s="351"/>
      <c r="F22" s="8"/>
      <c r="G22" s="278"/>
      <c r="H22" s="271"/>
      <c r="I22" s="17" t="s">
        <v>18</v>
      </c>
      <c r="J22" s="350"/>
      <c r="K22" s="351"/>
      <c r="L22" s="8"/>
      <c r="M22" s="278"/>
      <c r="N22" s="272"/>
      <c r="O22" s="17" t="s">
        <v>18</v>
      </c>
      <c r="P22" s="350"/>
      <c r="Q22" s="351"/>
    </row>
    <row r="23" spans="1:31" ht="18.75" customHeight="1" x14ac:dyDescent="0.15">
      <c r="A23" s="278"/>
      <c r="B23" s="342"/>
      <c r="C23" s="17" t="s">
        <v>11</v>
      </c>
      <c r="D23" s="350"/>
      <c r="E23" s="351"/>
      <c r="F23" s="8"/>
      <c r="G23" s="278"/>
      <c r="H23" s="271"/>
      <c r="I23" s="17" t="s">
        <v>11</v>
      </c>
      <c r="J23" s="350"/>
      <c r="K23" s="351"/>
      <c r="L23" s="8"/>
      <c r="M23" s="278"/>
      <c r="N23" s="272"/>
      <c r="O23" s="17" t="s">
        <v>11</v>
      </c>
      <c r="P23" s="350"/>
      <c r="Q23" s="351"/>
    </row>
    <row r="24" spans="1:31" ht="18.75" customHeight="1" x14ac:dyDescent="0.15">
      <c r="A24" s="278"/>
      <c r="B24" s="343"/>
      <c r="C24" s="18" t="s">
        <v>13</v>
      </c>
      <c r="D24" s="352"/>
      <c r="E24" s="353"/>
      <c r="F24" s="8"/>
      <c r="G24" s="278"/>
      <c r="H24" s="268"/>
      <c r="I24" s="18" t="s">
        <v>13</v>
      </c>
      <c r="J24" s="352"/>
      <c r="K24" s="353"/>
      <c r="L24" s="8"/>
      <c r="M24" s="278"/>
      <c r="N24" s="345"/>
      <c r="O24" s="18" t="s">
        <v>13</v>
      </c>
      <c r="P24" s="352"/>
      <c r="Q24" s="353"/>
    </row>
    <row r="25" spans="1:31" ht="18.75" customHeight="1" x14ac:dyDescent="0.15">
      <c r="A25" s="278"/>
      <c r="B25" s="282" t="s">
        <v>23</v>
      </c>
      <c r="C25" s="20" t="s">
        <v>27</v>
      </c>
      <c r="D25" s="348"/>
      <c r="E25" s="349"/>
      <c r="F25" s="8"/>
      <c r="G25" s="278"/>
      <c r="H25" s="274" t="s">
        <v>23</v>
      </c>
      <c r="I25" s="20" t="s">
        <v>27</v>
      </c>
      <c r="J25" s="348"/>
      <c r="K25" s="349"/>
      <c r="L25" s="8"/>
      <c r="M25" s="278"/>
      <c r="N25" s="275" t="s">
        <v>23</v>
      </c>
      <c r="O25" s="20" t="s">
        <v>27</v>
      </c>
      <c r="P25" s="348"/>
      <c r="Q25" s="349"/>
      <c r="X25" s="8"/>
      <c r="Y25" s="2"/>
      <c r="AD25" s="8"/>
      <c r="AE25" s="2"/>
    </row>
    <row r="26" spans="1:31" ht="18.75" customHeight="1" x14ac:dyDescent="0.15">
      <c r="A26" s="278"/>
      <c r="B26" s="342"/>
      <c r="C26" s="17" t="s">
        <v>8</v>
      </c>
      <c r="D26" s="350"/>
      <c r="E26" s="351"/>
      <c r="F26" s="8"/>
      <c r="G26" s="278"/>
      <c r="H26" s="271"/>
      <c r="I26" s="17" t="s">
        <v>8</v>
      </c>
      <c r="J26" s="350"/>
      <c r="K26" s="351"/>
      <c r="L26" s="8"/>
      <c r="M26" s="278"/>
      <c r="N26" s="272"/>
      <c r="O26" s="17" t="s">
        <v>8</v>
      </c>
      <c r="P26" s="350"/>
      <c r="Q26" s="351"/>
      <c r="X26" s="8"/>
      <c r="Y26" s="2"/>
      <c r="AD26" s="8"/>
      <c r="AE26" s="2"/>
    </row>
    <row r="27" spans="1:31" ht="18.75" customHeight="1" x14ac:dyDescent="0.15">
      <c r="A27" s="278"/>
      <c r="B27" s="342"/>
      <c r="C27" s="17" t="s">
        <v>22</v>
      </c>
      <c r="D27" s="350"/>
      <c r="E27" s="351"/>
      <c r="F27" s="8"/>
      <c r="G27" s="278"/>
      <c r="H27" s="271"/>
      <c r="I27" s="17" t="s">
        <v>22</v>
      </c>
      <c r="J27" s="350"/>
      <c r="K27" s="351"/>
      <c r="L27" s="8"/>
      <c r="M27" s="278"/>
      <c r="N27" s="272"/>
      <c r="O27" s="17" t="s">
        <v>22</v>
      </c>
      <c r="P27" s="350"/>
      <c r="Q27" s="351"/>
      <c r="X27" s="8"/>
      <c r="Y27" s="2"/>
      <c r="AD27" s="8"/>
      <c r="AE27" s="2"/>
    </row>
    <row r="28" spans="1:31" ht="18.75" customHeight="1" x14ac:dyDescent="0.15">
      <c r="A28" s="278"/>
      <c r="B28" s="342"/>
      <c r="C28" s="17" t="s">
        <v>18</v>
      </c>
      <c r="D28" s="350"/>
      <c r="E28" s="351"/>
      <c r="F28" s="8"/>
      <c r="G28" s="278"/>
      <c r="H28" s="271"/>
      <c r="I28" s="17" t="s">
        <v>18</v>
      </c>
      <c r="J28" s="350"/>
      <c r="K28" s="351"/>
      <c r="L28" s="8"/>
      <c r="M28" s="278"/>
      <c r="N28" s="272"/>
      <c r="O28" s="17" t="s">
        <v>18</v>
      </c>
      <c r="P28" s="350"/>
      <c r="Q28" s="351"/>
      <c r="X28" s="8"/>
      <c r="Y28" s="2"/>
      <c r="AD28" s="8"/>
      <c r="AE28" s="2"/>
    </row>
    <row r="29" spans="1:31" ht="18.75" customHeight="1" x14ac:dyDescent="0.15">
      <c r="A29" s="278"/>
      <c r="B29" s="342"/>
      <c r="C29" s="17" t="s">
        <v>14</v>
      </c>
      <c r="D29" s="350"/>
      <c r="E29" s="351"/>
      <c r="F29" s="8"/>
      <c r="G29" s="278"/>
      <c r="H29" s="271"/>
      <c r="I29" s="17" t="s">
        <v>14</v>
      </c>
      <c r="J29" s="350"/>
      <c r="K29" s="351"/>
      <c r="L29" s="8"/>
      <c r="M29" s="278"/>
      <c r="N29" s="272"/>
      <c r="O29" s="17" t="s">
        <v>14</v>
      </c>
      <c r="P29" s="350"/>
      <c r="Q29" s="351"/>
      <c r="X29" s="8"/>
      <c r="Y29" s="2"/>
      <c r="AD29" s="8"/>
      <c r="AE29" s="2"/>
    </row>
    <row r="30" spans="1:31" ht="18.75" customHeight="1" x14ac:dyDescent="0.15">
      <c r="A30" s="279"/>
      <c r="B30" s="342"/>
      <c r="C30" s="18" t="s">
        <v>17</v>
      </c>
      <c r="D30" s="354"/>
      <c r="E30" s="355"/>
      <c r="F30" s="8"/>
      <c r="G30" s="279"/>
      <c r="H30" s="268"/>
      <c r="I30" s="21" t="s">
        <v>17</v>
      </c>
      <c r="J30" s="352"/>
      <c r="K30" s="353"/>
      <c r="L30" s="8"/>
      <c r="M30" s="278"/>
      <c r="N30" s="269"/>
      <c r="O30" s="21" t="s">
        <v>17</v>
      </c>
      <c r="P30" s="352"/>
      <c r="Q30" s="353"/>
      <c r="X30" s="8"/>
      <c r="Y30" s="2"/>
      <c r="AD30" s="8"/>
      <c r="AE30" s="2"/>
    </row>
    <row r="31" spans="1:31" ht="18.75" customHeight="1" x14ac:dyDescent="0.15">
      <c r="A31" s="282" t="s">
        <v>28</v>
      </c>
      <c r="B31" s="346"/>
      <c r="C31" s="20" t="s">
        <v>29</v>
      </c>
      <c r="D31" s="348"/>
      <c r="E31" s="349"/>
      <c r="F31" s="8"/>
      <c r="G31" s="282" t="s">
        <v>30</v>
      </c>
      <c r="H31" s="346"/>
      <c r="I31" s="20" t="s">
        <v>29</v>
      </c>
      <c r="J31" s="348"/>
      <c r="K31" s="349"/>
      <c r="M31" s="278"/>
      <c r="N31" s="283" t="s">
        <v>25</v>
      </c>
      <c r="O31" s="20" t="s">
        <v>29</v>
      </c>
      <c r="P31" s="348"/>
      <c r="Q31" s="349"/>
    </row>
    <row r="32" spans="1:31" ht="18.75" customHeight="1" x14ac:dyDescent="0.15">
      <c r="A32" s="286"/>
      <c r="B32" s="312"/>
      <c r="C32" s="17" t="s">
        <v>8</v>
      </c>
      <c r="D32" s="350"/>
      <c r="E32" s="351"/>
      <c r="F32" s="8"/>
      <c r="G32" s="286"/>
      <c r="H32" s="312"/>
      <c r="I32" s="17" t="s">
        <v>8</v>
      </c>
      <c r="J32" s="350"/>
      <c r="K32" s="351"/>
      <c r="M32" s="278"/>
      <c r="N32" s="287"/>
      <c r="O32" s="17" t="s">
        <v>128</v>
      </c>
      <c r="P32" s="350"/>
      <c r="Q32" s="351"/>
    </row>
    <row r="33" spans="1:17" ht="18.75" customHeight="1" x14ac:dyDescent="0.15">
      <c r="A33" s="286"/>
      <c r="B33" s="312"/>
      <c r="C33" s="17" t="s">
        <v>18</v>
      </c>
      <c r="D33" s="350"/>
      <c r="E33" s="351"/>
      <c r="F33" s="8"/>
      <c r="G33" s="286"/>
      <c r="H33" s="312"/>
      <c r="I33" s="17" t="s">
        <v>18</v>
      </c>
      <c r="J33" s="350"/>
      <c r="K33" s="351"/>
      <c r="M33" s="278"/>
      <c r="N33" s="287"/>
      <c r="O33" s="17" t="s">
        <v>8</v>
      </c>
      <c r="P33" s="350"/>
      <c r="Q33" s="351"/>
    </row>
    <row r="34" spans="1:17" ht="18.75" customHeight="1" x14ac:dyDescent="0.15">
      <c r="A34" s="286"/>
      <c r="B34" s="312"/>
      <c r="C34" s="17" t="s">
        <v>113</v>
      </c>
      <c r="D34" s="350"/>
      <c r="E34" s="351"/>
      <c r="F34" s="8"/>
      <c r="G34" s="286"/>
      <c r="H34" s="312"/>
      <c r="I34" s="17" t="s">
        <v>113</v>
      </c>
      <c r="J34" s="350"/>
      <c r="K34" s="351"/>
      <c r="M34" s="278"/>
      <c r="N34" s="287"/>
      <c r="O34" s="17" t="s">
        <v>18</v>
      </c>
      <c r="P34" s="350"/>
      <c r="Q34" s="351"/>
    </row>
    <row r="35" spans="1:17" ht="18.75" customHeight="1" x14ac:dyDescent="0.15">
      <c r="A35" s="334"/>
      <c r="B35" s="347"/>
      <c r="C35" s="21" t="s">
        <v>17</v>
      </c>
      <c r="D35" s="352"/>
      <c r="E35" s="353"/>
      <c r="F35" s="8"/>
      <c r="G35" s="334"/>
      <c r="H35" s="347"/>
      <c r="I35" s="21" t="s">
        <v>17</v>
      </c>
      <c r="J35" s="352"/>
      <c r="K35" s="353"/>
      <c r="M35" s="278"/>
      <c r="N35" s="287"/>
      <c r="O35" s="17" t="s">
        <v>101</v>
      </c>
      <c r="P35" s="350"/>
      <c r="Q35" s="351"/>
    </row>
    <row r="36" spans="1:17" ht="18.75" customHeight="1" x14ac:dyDescent="0.15">
      <c r="A36" s="282" t="s">
        <v>31</v>
      </c>
      <c r="B36" s="283"/>
      <c r="C36" s="20" t="s">
        <v>29</v>
      </c>
      <c r="D36" s="348"/>
      <c r="E36" s="349"/>
      <c r="F36" s="8"/>
      <c r="G36" s="282" t="s">
        <v>32</v>
      </c>
      <c r="H36" s="283"/>
      <c r="I36" s="20" t="s">
        <v>29</v>
      </c>
      <c r="J36" s="348"/>
      <c r="K36" s="349"/>
      <c r="M36" s="279"/>
      <c r="N36" s="357"/>
      <c r="O36" s="21" t="s">
        <v>17</v>
      </c>
      <c r="P36" s="352"/>
      <c r="Q36" s="353"/>
    </row>
    <row r="37" spans="1:17" ht="18.75" customHeight="1" x14ac:dyDescent="0.15">
      <c r="A37" s="286"/>
      <c r="B37" s="287"/>
      <c r="C37" s="17" t="s">
        <v>128</v>
      </c>
      <c r="D37" s="350"/>
      <c r="E37" s="351"/>
      <c r="F37" s="9"/>
      <c r="G37" s="286"/>
      <c r="H37" s="287"/>
      <c r="I37" s="17" t="s">
        <v>128</v>
      </c>
      <c r="J37" s="350"/>
      <c r="K37" s="351"/>
      <c r="L37" s="8"/>
      <c r="M37" s="2"/>
      <c r="N37" s="2"/>
    </row>
    <row r="38" spans="1:17" ht="18.75" customHeight="1" x14ac:dyDescent="0.15">
      <c r="A38" s="286"/>
      <c r="B38" s="287"/>
      <c r="C38" s="17" t="s">
        <v>193</v>
      </c>
      <c r="D38" s="350"/>
      <c r="E38" s="351"/>
      <c r="F38" s="9"/>
      <c r="G38" s="286"/>
      <c r="H38" s="287"/>
      <c r="I38" s="17" t="s">
        <v>193</v>
      </c>
      <c r="J38" s="350"/>
      <c r="K38" s="351"/>
      <c r="L38" s="8"/>
    </row>
    <row r="39" spans="1:17" ht="18.75" customHeight="1" x14ac:dyDescent="0.15">
      <c r="A39" s="286"/>
      <c r="B39" s="287"/>
      <c r="C39" s="17" t="s">
        <v>8</v>
      </c>
      <c r="D39" s="350"/>
      <c r="E39" s="351"/>
      <c r="F39" s="9"/>
      <c r="G39" s="286"/>
      <c r="H39" s="287"/>
      <c r="I39" s="17" t="s">
        <v>8</v>
      </c>
      <c r="J39" s="350"/>
      <c r="K39" s="351"/>
      <c r="L39" s="8"/>
      <c r="O39" s="130" t="s">
        <v>312</v>
      </c>
    </row>
    <row r="40" spans="1:17" ht="18.75" customHeight="1" x14ac:dyDescent="0.15">
      <c r="A40" s="286"/>
      <c r="B40" s="287"/>
      <c r="C40" s="17" t="s">
        <v>18</v>
      </c>
      <c r="D40" s="350"/>
      <c r="E40" s="351"/>
      <c r="F40" s="9"/>
      <c r="G40" s="286"/>
      <c r="H40" s="287"/>
      <c r="I40" s="17" t="s">
        <v>18</v>
      </c>
      <c r="J40" s="350"/>
      <c r="K40" s="351"/>
      <c r="L40" s="8"/>
      <c r="O40" s="262">
        <f>SUM(D7:E42,J7:K42,P7:Q36)</f>
        <v>0</v>
      </c>
    </row>
    <row r="41" spans="1:17" ht="18.75" customHeight="1" x14ac:dyDescent="0.15">
      <c r="A41" s="286"/>
      <c r="B41" s="287"/>
      <c r="C41" s="17" t="s">
        <v>101</v>
      </c>
      <c r="D41" s="350"/>
      <c r="E41" s="351"/>
      <c r="F41" s="9"/>
      <c r="G41" s="286"/>
      <c r="H41" s="287"/>
      <c r="I41" s="17" t="s">
        <v>101</v>
      </c>
      <c r="J41" s="350"/>
      <c r="K41" s="351"/>
      <c r="L41" s="8"/>
      <c r="O41" s="263"/>
    </row>
    <row r="42" spans="1:17" ht="18.75" customHeight="1" x14ac:dyDescent="0.15">
      <c r="A42" s="334"/>
      <c r="B42" s="357"/>
      <c r="C42" s="21" t="s">
        <v>17</v>
      </c>
      <c r="D42" s="352"/>
      <c r="E42" s="353"/>
      <c r="F42" s="9"/>
      <c r="G42" s="334"/>
      <c r="H42" s="357"/>
      <c r="I42" s="21" t="s">
        <v>17</v>
      </c>
      <c r="J42" s="352"/>
      <c r="K42" s="353"/>
      <c r="L42" s="8"/>
      <c r="O42" s="264"/>
    </row>
    <row r="43" spans="1:17" ht="18.75" customHeight="1" x14ac:dyDescent="0.15">
      <c r="L43" s="9"/>
    </row>
    <row r="44" spans="1:17" ht="18.75" customHeight="1" x14ac:dyDescent="0.15"/>
    <row r="45" spans="1:17" ht="18.75" customHeight="1" x14ac:dyDescent="0.15">
      <c r="A45" s="8"/>
      <c r="B45" s="196" t="s">
        <v>314</v>
      </c>
      <c r="C45" s="197"/>
      <c r="D45" s="197"/>
      <c r="E45" s="197"/>
      <c r="F45" s="197"/>
      <c r="G45" s="197"/>
      <c r="H45" s="198"/>
      <c r="I45" s="242" t="s">
        <v>297</v>
      </c>
      <c r="J45" s="243"/>
      <c r="K45" s="243"/>
      <c r="L45" s="243"/>
      <c r="M45" s="243"/>
      <c r="N45" s="243"/>
      <c r="O45" s="244"/>
    </row>
    <row r="46" spans="1:17" ht="18.75" customHeight="1" x14ac:dyDescent="0.15">
      <c r="A46" s="43"/>
      <c r="B46" s="199"/>
      <c r="C46" s="200"/>
      <c r="D46" s="200"/>
      <c r="E46" s="200"/>
      <c r="F46" s="200"/>
      <c r="G46" s="200"/>
      <c r="H46" s="201"/>
      <c r="I46" s="212"/>
      <c r="J46" s="213"/>
      <c r="K46" s="213"/>
      <c r="L46" s="213"/>
      <c r="M46" s="213"/>
      <c r="N46" s="213"/>
      <c r="O46" s="245"/>
    </row>
    <row r="47" spans="1:17" ht="18.75" customHeight="1" x14ac:dyDescent="0.15">
      <c r="A47" s="2"/>
      <c r="B47" s="199"/>
      <c r="C47" s="200"/>
      <c r="D47" s="200"/>
      <c r="E47" s="200"/>
      <c r="F47" s="200"/>
      <c r="G47" s="200"/>
      <c r="H47" s="201"/>
      <c r="I47" s="246"/>
      <c r="J47" s="247"/>
      <c r="K47" s="247"/>
      <c r="L47" s="247"/>
      <c r="M47" s="247"/>
      <c r="N47" s="247"/>
      <c r="O47" s="248"/>
    </row>
    <row r="48" spans="1:17" ht="18.75" customHeight="1" x14ac:dyDescent="0.15">
      <c r="A48" s="2"/>
      <c r="B48" s="199"/>
      <c r="C48" s="200"/>
      <c r="D48" s="200"/>
      <c r="E48" s="200"/>
      <c r="F48" s="200"/>
      <c r="G48" s="200"/>
      <c r="H48" s="201"/>
      <c r="I48" s="209" t="s">
        <v>313</v>
      </c>
      <c r="J48" s="210"/>
      <c r="K48" s="210"/>
      <c r="L48" s="210"/>
      <c r="M48" s="253" t="s">
        <v>299</v>
      </c>
      <c r="N48" s="253"/>
      <c r="O48" s="254"/>
    </row>
    <row r="49" spans="1:26" ht="18.75" customHeight="1" x14ac:dyDescent="0.15">
      <c r="A49" s="2"/>
      <c r="B49" s="199"/>
      <c r="C49" s="200"/>
      <c r="D49" s="200"/>
      <c r="E49" s="200"/>
      <c r="F49" s="200"/>
      <c r="G49" s="200"/>
      <c r="H49" s="201"/>
      <c r="I49" s="209"/>
      <c r="J49" s="210"/>
      <c r="K49" s="210"/>
      <c r="L49" s="210"/>
      <c r="M49" s="253"/>
      <c r="N49" s="253"/>
      <c r="O49" s="254"/>
      <c r="P49"/>
      <c r="Q49"/>
    </row>
    <row r="50" spans="1:26" ht="18.75" customHeight="1" x14ac:dyDescent="0.15">
      <c r="A50" s="2"/>
      <c r="B50" s="199"/>
      <c r="C50" s="200"/>
      <c r="D50" s="200"/>
      <c r="E50" s="200"/>
      <c r="F50" s="200"/>
      <c r="G50" s="200"/>
      <c r="H50" s="201"/>
      <c r="I50" s="209" t="s">
        <v>300</v>
      </c>
      <c r="J50" s="210"/>
      <c r="K50" s="210"/>
      <c r="L50" s="210"/>
      <c r="M50" s="253" t="s">
        <v>301</v>
      </c>
      <c r="N50" s="253"/>
      <c r="O50" s="254"/>
    </row>
    <row r="51" spans="1:26" ht="18.75" customHeight="1" x14ac:dyDescent="0.15">
      <c r="A51" s="2"/>
      <c r="B51" s="199"/>
      <c r="C51" s="200"/>
      <c r="D51" s="200"/>
      <c r="E51" s="200"/>
      <c r="F51" s="200"/>
      <c r="G51" s="200"/>
      <c r="H51" s="201"/>
      <c r="I51" s="209"/>
      <c r="J51" s="210"/>
      <c r="K51" s="210"/>
      <c r="L51" s="210"/>
      <c r="M51" s="253"/>
      <c r="N51" s="253"/>
      <c r="O51" s="254"/>
    </row>
    <row r="52" spans="1:26" ht="18.75" customHeight="1" x14ac:dyDescent="0.15">
      <c r="A52" s="43"/>
      <c r="B52" s="199"/>
      <c r="C52" s="200"/>
      <c r="D52" s="200"/>
      <c r="E52" s="200"/>
      <c r="F52" s="200"/>
      <c r="G52" s="200"/>
      <c r="H52" s="201"/>
      <c r="I52" s="209" t="s">
        <v>302</v>
      </c>
      <c r="J52" s="210"/>
      <c r="K52" s="210"/>
      <c r="L52" s="210"/>
      <c r="M52" s="256"/>
      <c r="N52" s="256"/>
      <c r="O52" s="257"/>
    </row>
    <row r="53" spans="1:26" ht="18.75" customHeight="1" x14ac:dyDescent="0.15">
      <c r="A53" s="2"/>
      <c r="B53" s="202"/>
      <c r="C53" s="203"/>
      <c r="D53" s="203"/>
      <c r="E53" s="203"/>
      <c r="F53" s="203"/>
      <c r="G53" s="203"/>
      <c r="H53" s="204"/>
      <c r="I53" s="260"/>
      <c r="J53" s="261"/>
      <c r="K53" s="261"/>
      <c r="L53" s="261"/>
      <c r="M53" s="258"/>
      <c r="N53" s="258"/>
      <c r="O53" s="259"/>
      <c r="S53" s="68"/>
      <c r="T53" s="68"/>
      <c r="U53" s="68"/>
      <c r="V53" s="56"/>
      <c r="W53" s="56"/>
      <c r="X53" s="56"/>
    </row>
    <row r="54" spans="1:26" ht="18.75" customHeight="1" x14ac:dyDescent="0.15">
      <c r="A54" s="2"/>
      <c r="C54" s="67"/>
      <c r="D54" s="67"/>
      <c r="E54" s="67"/>
      <c r="F54" s="67"/>
      <c r="G54" s="67"/>
      <c r="H54" s="67"/>
      <c r="J54" s="67"/>
      <c r="K54" s="67"/>
      <c r="L54" s="67"/>
      <c r="M54" s="67"/>
      <c r="N54" s="67"/>
      <c r="O54" s="67"/>
      <c r="S54" s="68"/>
      <c r="T54" s="68"/>
      <c r="U54" s="68"/>
      <c r="V54" s="56"/>
      <c r="W54" s="56"/>
      <c r="X54" s="56"/>
    </row>
    <row r="55" spans="1:26" ht="18.75" customHeight="1" x14ac:dyDescent="0.15">
      <c r="A55" s="2"/>
      <c r="C55" s="67"/>
      <c r="D55" s="67"/>
      <c r="E55" s="67"/>
      <c r="F55" s="67"/>
      <c r="G55" s="67"/>
      <c r="H55" s="67"/>
      <c r="J55" s="67"/>
      <c r="K55" s="67"/>
      <c r="L55" s="67"/>
      <c r="M55" s="67"/>
      <c r="N55" s="67"/>
      <c r="O55" s="67"/>
    </row>
    <row r="56" spans="1:26" ht="18.75" customHeight="1" x14ac:dyDescent="0.15">
      <c r="A56" s="2"/>
      <c r="B56" s="190" t="s">
        <v>303</v>
      </c>
      <c r="C56" s="191"/>
      <c r="D56" s="191"/>
      <c r="E56" s="191"/>
      <c r="F56" s="191"/>
      <c r="G56" s="191"/>
      <c r="H56" s="192"/>
      <c r="I56" s="190" t="s">
        <v>306</v>
      </c>
      <c r="J56" s="191"/>
      <c r="K56" s="191"/>
      <c r="L56" s="191"/>
      <c r="M56" s="191"/>
      <c r="N56" s="191"/>
      <c r="O56" s="192"/>
      <c r="X56" s="67"/>
      <c r="Y56" s="67"/>
      <c r="Z56" s="67"/>
    </row>
    <row r="57" spans="1:26" ht="18.75" customHeight="1" x14ac:dyDescent="0.15">
      <c r="A57" s="2"/>
      <c r="B57" s="193"/>
      <c r="C57" s="194"/>
      <c r="D57" s="194"/>
      <c r="E57" s="194"/>
      <c r="F57" s="194"/>
      <c r="G57" s="194"/>
      <c r="H57" s="195"/>
      <c r="I57" s="193"/>
      <c r="J57" s="194"/>
      <c r="K57" s="194"/>
      <c r="L57" s="194"/>
      <c r="M57" s="194"/>
      <c r="N57" s="194"/>
      <c r="O57" s="195"/>
      <c r="X57" s="67"/>
      <c r="Y57" s="67"/>
      <c r="Z57" s="67"/>
    </row>
    <row r="58" spans="1:26" ht="18.75" customHeight="1" x14ac:dyDescent="0.15">
      <c r="A58" s="2"/>
      <c r="B58" s="319" t="s">
        <v>304</v>
      </c>
      <c r="C58" s="319"/>
      <c r="D58" s="319"/>
      <c r="E58" s="319"/>
      <c r="F58" s="319"/>
      <c r="G58" s="319"/>
      <c r="H58" s="319"/>
      <c r="I58" s="358" t="s">
        <v>305</v>
      </c>
      <c r="J58" s="358"/>
      <c r="K58" s="358"/>
      <c r="L58" s="358"/>
      <c r="M58" s="358"/>
      <c r="N58" s="358"/>
      <c r="O58" s="358"/>
      <c r="X58" s="67"/>
      <c r="Y58" s="67"/>
      <c r="Z58" s="67"/>
    </row>
    <row r="59" spans="1:26" ht="18.75" customHeight="1" x14ac:dyDescent="0.15">
      <c r="B59" s="319"/>
      <c r="C59" s="319"/>
      <c r="D59" s="319"/>
      <c r="E59" s="319"/>
      <c r="F59" s="319"/>
      <c r="G59" s="319"/>
      <c r="H59" s="319"/>
      <c r="I59" s="358"/>
      <c r="J59" s="358"/>
      <c r="K59" s="358"/>
      <c r="L59" s="358"/>
      <c r="M59" s="358"/>
      <c r="N59" s="358"/>
      <c r="O59" s="358"/>
      <c r="X59" s="67"/>
      <c r="Y59" s="67"/>
      <c r="Z59" s="67"/>
    </row>
    <row r="60" spans="1:26" ht="18.75" customHeight="1" x14ac:dyDescent="0.15">
      <c r="M60" s="3"/>
      <c r="N60" s="2"/>
      <c r="X60" s="67"/>
      <c r="Y60" s="67"/>
      <c r="Z60" s="67"/>
    </row>
  </sheetData>
  <sheetProtection algorithmName="SHA-512" hashValue="cOjpdIG+HsS7+N9JjIYDk4jbS+gaGt0WbSmVhfWpRQkQlYhjIaN1P2saAsyRDKqBTsMV53O/NYqrNwBq6RUW5g==" saltValue="1bwkTf5VOETygCjDXA2mOQ==" spinCount="100000" sheet="1" objects="1" scenarios="1"/>
  <mergeCells count="141">
    <mergeCell ref="B45:H53"/>
    <mergeCell ref="I48:L49"/>
    <mergeCell ref="I50:L51"/>
    <mergeCell ref="I52:L53"/>
    <mergeCell ref="I45:O47"/>
    <mergeCell ref="M52:O53"/>
    <mergeCell ref="M50:O51"/>
    <mergeCell ref="M48:O49"/>
    <mergeCell ref="B58:H59"/>
    <mergeCell ref="I58:O59"/>
    <mergeCell ref="B56:H57"/>
    <mergeCell ref="I56:O57"/>
    <mergeCell ref="P2:Q2"/>
    <mergeCell ref="O1:Q1"/>
    <mergeCell ref="O40:O42"/>
    <mergeCell ref="P35:Q35"/>
    <mergeCell ref="P36:Q36"/>
    <mergeCell ref="D41:E41"/>
    <mergeCell ref="A36:B42"/>
    <mergeCell ref="J42:K42"/>
    <mergeCell ref="G36:H42"/>
    <mergeCell ref="J41:K41"/>
    <mergeCell ref="J38:K38"/>
    <mergeCell ref="J39:K39"/>
    <mergeCell ref="J40:K40"/>
    <mergeCell ref="D38:E38"/>
    <mergeCell ref="D39:E39"/>
    <mergeCell ref="D40:E40"/>
    <mergeCell ref="D42:E42"/>
    <mergeCell ref="D36:E36"/>
    <mergeCell ref="D37:E37"/>
    <mergeCell ref="A31:B35"/>
    <mergeCell ref="M7:M36"/>
    <mergeCell ref="N31:N36"/>
    <mergeCell ref="P30:Q30"/>
    <mergeCell ref="P31:Q31"/>
    <mergeCell ref="P32:Q32"/>
    <mergeCell ref="P33:Q33"/>
    <mergeCell ref="P34:Q34"/>
    <mergeCell ref="J36:K36"/>
    <mergeCell ref="J37:K37"/>
    <mergeCell ref="B25:B30"/>
    <mergeCell ref="N25:N30"/>
    <mergeCell ref="G7:G30"/>
    <mergeCell ref="J9:K9"/>
    <mergeCell ref="J10:K10"/>
    <mergeCell ref="J11:K11"/>
    <mergeCell ref="J12:K12"/>
    <mergeCell ref="J13:K13"/>
    <mergeCell ref="J14:K14"/>
    <mergeCell ref="J16:K16"/>
    <mergeCell ref="J17:K17"/>
    <mergeCell ref="D29:E29"/>
    <mergeCell ref="D30:E30"/>
    <mergeCell ref="D31:E31"/>
    <mergeCell ref="D32:E32"/>
    <mergeCell ref="D23:E23"/>
    <mergeCell ref="G31:H35"/>
    <mergeCell ref="D33:E33"/>
    <mergeCell ref="D34:E34"/>
    <mergeCell ref="D35:E35"/>
    <mergeCell ref="A7:A30"/>
    <mergeCell ref="P25:Q25"/>
    <mergeCell ref="P26:Q26"/>
    <mergeCell ref="P27:Q27"/>
    <mergeCell ref="P28:Q28"/>
    <mergeCell ref="P29:Q29"/>
    <mergeCell ref="P20:Q20"/>
    <mergeCell ref="P21:Q21"/>
    <mergeCell ref="P22:Q22"/>
    <mergeCell ref="P23:Q23"/>
    <mergeCell ref="P24:Q24"/>
    <mergeCell ref="P15:Q15"/>
    <mergeCell ref="P16:Q16"/>
    <mergeCell ref="P17:Q17"/>
    <mergeCell ref="P18:Q18"/>
    <mergeCell ref="P19:Q19"/>
    <mergeCell ref="P11:Q11"/>
    <mergeCell ref="P12:Q12"/>
    <mergeCell ref="P13:Q13"/>
    <mergeCell ref="P14:Q14"/>
    <mergeCell ref="J7:K7"/>
    <mergeCell ref="J8:K8"/>
    <mergeCell ref="H25:H30"/>
    <mergeCell ref="D28:E28"/>
    <mergeCell ref="J6:K6"/>
    <mergeCell ref="J33:K33"/>
    <mergeCell ref="J34:K34"/>
    <mergeCell ref="J35:K35"/>
    <mergeCell ref="J28:K28"/>
    <mergeCell ref="J29:K29"/>
    <mergeCell ref="J30:K30"/>
    <mergeCell ref="J31:K31"/>
    <mergeCell ref="J32:K32"/>
    <mergeCell ref="J23:K23"/>
    <mergeCell ref="J24:K24"/>
    <mergeCell ref="J25:K25"/>
    <mergeCell ref="J26:K26"/>
    <mergeCell ref="J27:K27"/>
    <mergeCell ref="J18:K18"/>
    <mergeCell ref="J19:K19"/>
    <mergeCell ref="J20:K20"/>
    <mergeCell ref="J21:K21"/>
    <mergeCell ref="J22:K22"/>
    <mergeCell ref="D6:E6"/>
    <mergeCell ref="D8:E8"/>
    <mergeCell ref="D9:E9"/>
    <mergeCell ref="D10:E10"/>
    <mergeCell ref="D25:E25"/>
    <mergeCell ref="D26:E26"/>
    <mergeCell ref="D27:E27"/>
    <mergeCell ref="D17:E17"/>
    <mergeCell ref="D18:E18"/>
    <mergeCell ref="D19:E19"/>
    <mergeCell ref="D20:E20"/>
    <mergeCell ref="D21:E21"/>
    <mergeCell ref="D22:E22"/>
    <mergeCell ref="A4:P4"/>
    <mergeCell ref="H7:H10"/>
    <mergeCell ref="H19:H24"/>
    <mergeCell ref="B7:B10"/>
    <mergeCell ref="B19:B24"/>
    <mergeCell ref="B11:B18"/>
    <mergeCell ref="H11:H18"/>
    <mergeCell ref="N7:N10"/>
    <mergeCell ref="N19:N24"/>
    <mergeCell ref="N11:N18"/>
    <mergeCell ref="D7:E7"/>
    <mergeCell ref="D11:E11"/>
    <mergeCell ref="D12:E12"/>
    <mergeCell ref="D13:E13"/>
    <mergeCell ref="D14:E14"/>
    <mergeCell ref="D15:E15"/>
    <mergeCell ref="D16:E16"/>
    <mergeCell ref="J15:K15"/>
    <mergeCell ref="P6:Q6"/>
    <mergeCell ref="P7:Q7"/>
    <mergeCell ref="P8:Q8"/>
    <mergeCell ref="P9:Q9"/>
    <mergeCell ref="P10:Q10"/>
    <mergeCell ref="D24:E24"/>
  </mergeCells>
  <phoneticPr fontId="3"/>
  <printOptions horizontalCentered="1" verticalCentered="1"/>
  <pageMargins left="0.6692913385826772" right="0.6692913385826772" top="0.19685039370078741" bottom="0.31496062992125984" header="0.31496062992125984" footer="0.31496062992125984"/>
  <pageSetup paperSize="9" scale="8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31" r:id="rId4" name="Check Box 11">
              <controlPr defaultSize="0" autoFill="0" autoLine="0" autoPict="0">
                <anchor moveWithCells="1">
                  <from>
                    <xdr:col>8</xdr:col>
                    <xdr:colOff>0</xdr:colOff>
                    <xdr:row>47</xdr:row>
                    <xdr:rowOff>0</xdr:rowOff>
                  </from>
                  <to>
                    <xdr:col>8</xdr:col>
                    <xdr:colOff>723900</xdr:colOff>
                    <xdr:row>49</xdr:row>
                    <xdr:rowOff>0</xdr:rowOff>
                  </to>
                </anchor>
              </controlPr>
            </control>
          </mc:Choice>
        </mc:AlternateContent>
        <mc:AlternateContent xmlns:mc="http://schemas.openxmlformats.org/markup-compatibility/2006">
          <mc:Choice Requires="x14">
            <control shapeId="5132" r:id="rId5" name="Check Box 12">
              <controlPr defaultSize="0" autoFill="0" autoLine="0" autoPict="0">
                <anchor moveWithCells="1">
                  <from>
                    <xdr:col>8</xdr:col>
                    <xdr:colOff>0</xdr:colOff>
                    <xdr:row>49</xdr:row>
                    <xdr:rowOff>0</xdr:rowOff>
                  </from>
                  <to>
                    <xdr:col>8</xdr:col>
                    <xdr:colOff>723900</xdr:colOff>
                    <xdr:row>51</xdr:row>
                    <xdr:rowOff>0</xdr:rowOff>
                  </to>
                </anchor>
              </controlPr>
            </control>
          </mc:Choice>
        </mc:AlternateContent>
        <mc:AlternateContent xmlns:mc="http://schemas.openxmlformats.org/markup-compatibility/2006">
          <mc:Choice Requires="x14">
            <control shapeId="5133" r:id="rId6" name="Check Box 13">
              <controlPr defaultSize="0" autoFill="0" autoLine="0" autoPict="0">
                <anchor moveWithCells="1">
                  <from>
                    <xdr:col>8</xdr:col>
                    <xdr:colOff>0</xdr:colOff>
                    <xdr:row>51</xdr:row>
                    <xdr:rowOff>0</xdr:rowOff>
                  </from>
                  <to>
                    <xdr:col>8</xdr:col>
                    <xdr:colOff>723900</xdr:colOff>
                    <xdr:row>53</xdr:row>
                    <xdr:rowOff>0</xdr:rowOff>
                  </to>
                </anchor>
              </controlPr>
            </control>
          </mc:Choice>
        </mc:AlternateContent>
        <mc:AlternateContent xmlns:mc="http://schemas.openxmlformats.org/markup-compatibility/2006">
          <mc:Choice Requires="x14">
            <control shapeId="5134" r:id="rId7" name="Check Box 14">
              <controlPr defaultSize="0" autoFill="0" autoLine="0" autoPict="0">
                <anchor moveWithCells="1">
                  <from>
                    <xdr:col>12</xdr:col>
                    <xdr:colOff>0</xdr:colOff>
                    <xdr:row>47</xdr:row>
                    <xdr:rowOff>0</xdr:rowOff>
                  </from>
                  <to>
                    <xdr:col>13</xdr:col>
                    <xdr:colOff>114300</xdr:colOff>
                    <xdr:row>49</xdr:row>
                    <xdr:rowOff>0</xdr:rowOff>
                  </to>
                </anchor>
              </controlPr>
            </control>
          </mc:Choice>
        </mc:AlternateContent>
        <mc:AlternateContent xmlns:mc="http://schemas.openxmlformats.org/markup-compatibility/2006">
          <mc:Choice Requires="x14">
            <control shapeId="5135" r:id="rId8" name="Check Box 15">
              <controlPr defaultSize="0" autoFill="0" autoLine="0" autoPict="0">
                <anchor moveWithCells="1">
                  <from>
                    <xdr:col>12</xdr:col>
                    <xdr:colOff>0</xdr:colOff>
                    <xdr:row>49</xdr:row>
                    <xdr:rowOff>0</xdr:rowOff>
                  </from>
                  <to>
                    <xdr:col>13</xdr:col>
                    <xdr:colOff>114300</xdr:colOff>
                    <xdr:row>51</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L69"/>
  <sheetViews>
    <sheetView showGridLines="0" view="pageBreakPreview" zoomScale="55" zoomScaleNormal="100" zoomScaleSheetLayoutView="55" workbookViewId="0">
      <selection activeCell="W32" sqref="W32"/>
    </sheetView>
  </sheetViews>
  <sheetFormatPr defaultRowHeight="13.5" x14ac:dyDescent="0.15"/>
  <cols>
    <col min="1" max="2" width="5.25" customWidth="1"/>
    <col min="3" max="3" width="10.625" customWidth="1"/>
    <col min="4" max="4" width="5.25" customWidth="1"/>
    <col min="5" max="5" width="1.625" customWidth="1"/>
    <col min="6" max="6" width="5.25" bestFit="1" customWidth="1"/>
    <col min="7" max="7" width="5" customWidth="1"/>
    <col min="8" max="8" width="10.625" customWidth="1"/>
    <col min="9" max="9" width="5.25" customWidth="1"/>
    <col min="10" max="10" width="1.625" customWidth="1"/>
    <col min="11" max="11" width="5.25" customWidth="1"/>
    <col min="12" max="12" width="5" customWidth="1"/>
    <col min="13" max="13" width="11.625" customWidth="1"/>
    <col min="14" max="14" width="5.25" customWidth="1"/>
    <col min="15" max="15" width="1.625" customWidth="1"/>
    <col min="16" max="16" width="5.25" bestFit="1" customWidth="1"/>
    <col min="17" max="17" width="10.625" customWidth="1"/>
    <col min="18" max="20" width="5.25" customWidth="1"/>
  </cols>
  <sheetData>
    <row r="1" spans="1:38" ht="13.5" customHeight="1" x14ac:dyDescent="0.15">
      <c r="Q1" s="317" t="s">
        <v>311</v>
      </c>
      <c r="R1" s="317"/>
      <c r="S1" s="317"/>
    </row>
    <row r="2" spans="1:38" ht="32.25" customHeight="1" x14ac:dyDescent="0.15">
      <c r="Q2" s="145"/>
      <c r="R2" s="356"/>
      <c r="S2" s="356"/>
    </row>
    <row r="3" spans="1:38" ht="6.75" customHeight="1" x14ac:dyDescent="0.15"/>
    <row r="4" spans="1:38" ht="17.25" customHeight="1" x14ac:dyDescent="0.15">
      <c r="T4" s="10"/>
      <c r="V4" s="2"/>
      <c r="W4" s="2"/>
      <c r="X4" s="2"/>
      <c r="Y4" s="8"/>
      <c r="Z4" s="8"/>
      <c r="AB4" s="37"/>
      <c r="AC4" s="37"/>
      <c r="AD4" s="37"/>
      <c r="AE4" s="37"/>
      <c r="AF4" s="8"/>
      <c r="AH4" s="37"/>
      <c r="AI4" s="37"/>
      <c r="AJ4" s="37"/>
      <c r="AK4" s="37"/>
      <c r="AL4" s="8"/>
    </row>
    <row r="5" spans="1:38" ht="6.75" customHeight="1" x14ac:dyDescent="0.15">
      <c r="V5" s="37"/>
      <c r="W5" s="37"/>
      <c r="X5" s="37"/>
      <c r="Y5" s="8"/>
      <c r="Z5" s="8"/>
      <c r="AB5" s="2"/>
      <c r="AC5" s="2"/>
      <c r="AD5" s="2"/>
      <c r="AE5" s="2"/>
      <c r="AF5" s="8"/>
      <c r="AH5" s="2"/>
      <c r="AI5" s="2"/>
      <c r="AJ5" s="2"/>
      <c r="AK5" s="2"/>
      <c r="AL5" s="8"/>
    </row>
    <row r="6" spans="1:38" ht="18" customHeight="1" x14ac:dyDescent="0.15">
      <c r="A6" s="27" t="s">
        <v>0</v>
      </c>
      <c r="B6" s="27" t="s">
        <v>1</v>
      </c>
      <c r="C6" s="22" t="s">
        <v>2</v>
      </c>
      <c r="D6" s="22" t="s">
        <v>3</v>
      </c>
      <c r="E6" s="2"/>
      <c r="F6" s="27" t="s">
        <v>0</v>
      </c>
      <c r="G6" s="265" t="s">
        <v>1</v>
      </c>
      <c r="H6" s="266"/>
      <c r="I6" s="26" t="s">
        <v>3</v>
      </c>
      <c r="J6" s="16"/>
      <c r="K6" s="265" t="s">
        <v>127</v>
      </c>
      <c r="L6" s="266"/>
      <c r="M6" s="267"/>
      <c r="N6" s="26" t="s">
        <v>3</v>
      </c>
      <c r="O6" s="2"/>
      <c r="P6" s="299" t="s">
        <v>127</v>
      </c>
      <c r="Q6" s="300"/>
      <c r="R6" s="327"/>
      <c r="S6" s="22" t="s">
        <v>3</v>
      </c>
      <c r="T6" s="8"/>
      <c r="Y6" s="8"/>
      <c r="Z6" s="8"/>
      <c r="AB6" s="2"/>
      <c r="AC6" s="2"/>
      <c r="AD6" s="2"/>
      <c r="AE6" s="2"/>
      <c r="AF6" s="8"/>
      <c r="AG6" s="2"/>
      <c r="AH6" s="2"/>
      <c r="AI6" s="2"/>
      <c r="AJ6" s="2"/>
      <c r="AK6" s="2"/>
      <c r="AL6" s="8"/>
    </row>
    <row r="7" spans="1:38" ht="18" customHeight="1" x14ac:dyDescent="0.15">
      <c r="A7" s="277" t="s">
        <v>7</v>
      </c>
      <c r="B7" s="46" t="s">
        <v>16</v>
      </c>
      <c r="C7" s="20" t="s">
        <v>17</v>
      </c>
      <c r="D7" s="62"/>
      <c r="E7" s="2"/>
      <c r="F7" s="277" t="s">
        <v>7</v>
      </c>
      <c r="G7" s="274" t="s">
        <v>5</v>
      </c>
      <c r="H7" s="275"/>
      <c r="I7" s="62"/>
      <c r="J7" s="10"/>
      <c r="K7" s="265" t="s">
        <v>132</v>
      </c>
      <c r="L7" s="266"/>
      <c r="M7" s="267"/>
      <c r="N7" s="143"/>
      <c r="O7" s="2"/>
      <c r="P7" s="274" t="s">
        <v>64</v>
      </c>
      <c r="Q7" s="275"/>
      <c r="R7" s="276"/>
      <c r="S7" s="65"/>
      <c r="T7" s="2"/>
      <c r="Y7" s="8"/>
      <c r="Z7" s="8"/>
      <c r="AA7" s="8"/>
      <c r="AB7" s="2"/>
      <c r="AC7" s="2"/>
      <c r="AD7" s="2"/>
      <c r="AE7" s="2"/>
      <c r="AF7" s="8"/>
      <c r="AG7" s="2"/>
      <c r="AH7" s="2"/>
      <c r="AI7" s="2"/>
      <c r="AJ7" s="2"/>
      <c r="AK7" s="2"/>
      <c r="AL7" s="8"/>
    </row>
    <row r="8" spans="1:38" ht="18" customHeight="1" x14ac:dyDescent="0.15">
      <c r="A8" s="278"/>
      <c r="B8" s="368" t="s">
        <v>9</v>
      </c>
      <c r="C8" s="17" t="s">
        <v>8</v>
      </c>
      <c r="D8" s="64"/>
      <c r="E8" s="2"/>
      <c r="F8" s="278"/>
      <c r="G8" s="271" t="s">
        <v>16</v>
      </c>
      <c r="H8" s="272"/>
      <c r="I8" s="64"/>
      <c r="J8" s="10"/>
      <c r="O8" s="2"/>
      <c r="P8" s="271" t="s">
        <v>65</v>
      </c>
      <c r="Q8" s="272"/>
      <c r="R8" s="273"/>
      <c r="S8" s="64"/>
      <c r="T8" s="2"/>
      <c r="Y8" s="8"/>
      <c r="Z8" s="8"/>
      <c r="AA8" s="2"/>
      <c r="AB8" s="2"/>
      <c r="AC8" s="2"/>
      <c r="AD8" s="2"/>
      <c r="AE8" s="2"/>
      <c r="AF8" s="8"/>
      <c r="AG8" s="2"/>
      <c r="AH8" s="2"/>
      <c r="AI8" s="2"/>
      <c r="AJ8" s="2"/>
      <c r="AK8" s="2"/>
      <c r="AL8" s="8"/>
    </row>
    <row r="9" spans="1:38" ht="18" customHeight="1" x14ac:dyDescent="0.15">
      <c r="A9" s="278"/>
      <c r="B9" s="278"/>
      <c r="C9" s="17" t="s">
        <v>145</v>
      </c>
      <c r="D9" s="64"/>
      <c r="E9" s="2"/>
      <c r="F9" s="279"/>
      <c r="G9" s="268" t="s">
        <v>9</v>
      </c>
      <c r="H9" s="269"/>
      <c r="I9" s="66"/>
      <c r="J9" s="10"/>
      <c r="O9" s="2"/>
      <c r="P9" s="271" t="s">
        <v>66</v>
      </c>
      <c r="Q9" s="272"/>
      <c r="R9" s="273"/>
      <c r="S9" s="64"/>
      <c r="T9" s="2"/>
      <c r="Y9" s="8"/>
      <c r="Z9" s="8"/>
      <c r="AA9" s="2"/>
      <c r="AB9" s="2"/>
      <c r="AC9" s="2"/>
      <c r="AD9" s="2"/>
      <c r="AE9" s="2"/>
      <c r="AF9" s="8"/>
      <c r="AG9" s="2"/>
      <c r="AH9" s="2"/>
      <c r="AI9" s="2"/>
      <c r="AJ9" s="2"/>
      <c r="AK9" s="2"/>
      <c r="AL9" s="8"/>
    </row>
    <row r="10" spans="1:38" ht="18" customHeight="1" x14ac:dyDescent="0.15">
      <c r="A10" s="278"/>
      <c r="B10" s="278"/>
      <c r="C10" s="17" t="s">
        <v>11</v>
      </c>
      <c r="D10" s="64"/>
      <c r="E10" s="2"/>
      <c r="F10" s="277" t="s">
        <v>19</v>
      </c>
      <c r="G10" s="274" t="s">
        <v>5</v>
      </c>
      <c r="H10" s="275"/>
      <c r="I10" s="62"/>
      <c r="J10" s="10"/>
      <c r="K10" s="265" t="s">
        <v>127</v>
      </c>
      <c r="L10" s="266"/>
      <c r="M10" s="267"/>
      <c r="N10" s="22" t="s">
        <v>3</v>
      </c>
      <c r="O10" s="2"/>
      <c r="P10" s="271" t="s">
        <v>67</v>
      </c>
      <c r="Q10" s="272"/>
      <c r="R10" s="273"/>
      <c r="S10" s="64"/>
      <c r="T10" s="2"/>
      <c r="Y10" s="8"/>
      <c r="Z10" s="2"/>
      <c r="AA10" s="2"/>
      <c r="AB10" s="2"/>
      <c r="AC10" s="2"/>
      <c r="AD10" s="2"/>
      <c r="AE10" s="8"/>
      <c r="AF10" s="2"/>
      <c r="AG10" s="2"/>
      <c r="AH10" s="2"/>
    </row>
    <row r="11" spans="1:38" ht="18" customHeight="1" x14ac:dyDescent="0.15">
      <c r="A11" s="279"/>
      <c r="B11" s="279"/>
      <c r="C11" s="18" t="s">
        <v>13</v>
      </c>
      <c r="D11" s="66"/>
      <c r="E11" s="2"/>
      <c r="F11" s="278"/>
      <c r="G11" s="271" t="s">
        <v>16</v>
      </c>
      <c r="H11" s="272"/>
      <c r="I11" s="64"/>
      <c r="J11" s="10"/>
      <c r="K11" s="299" t="s">
        <v>317</v>
      </c>
      <c r="L11" s="300"/>
      <c r="M11" s="327"/>
      <c r="N11" s="143"/>
      <c r="O11" s="2"/>
      <c r="P11" s="268" t="s">
        <v>68</v>
      </c>
      <c r="Q11" s="269"/>
      <c r="R11" s="270"/>
      <c r="S11" s="66"/>
      <c r="T11" s="2"/>
      <c r="Y11" s="8"/>
      <c r="Z11" s="2"/>
      <c r="AA11" s="2"/>
      <c r="AB11" s="2"/>
      <c r="AC11" s="2"/>
      <c r="AD11" s="2"/>
      <c r="AE11" s="2"/>
      <c r="AF11" s="2"/>
      <c r="AG11" s="2"/>
      <c r="AH11" s="2"/>
    </row>
    <row r="12" spans="1:38" ht="18" customHeight="1" x14ac:dyDescent="0.15">
      <c r="A12" s="277" t="s">
        <v>19</v>
      </c>
      <c r="B12" s="46" t="s">
        <v>16</v>
      </c>
      <c r="C12" s="20" t="s">
        <v>17</v>
      </c>
      <c r="D12" s="62"/>
      <c r="E12" s="2"/>
      <c r="F12" s="279"/>
      <c r="G12" s="268" t="s">
        <v>9</v>
      </c>
      <c r="H12" s="269"/>
      <c r="I12" s="66"/>
      <c r="J12" s="10"/>
      <c r="O12" s="2"/>
      <c r="Y12" s="37"/>
      <c r="Z12" s="2"/>
      <c r="AA12" s="2"/>
      <c r="AB12" s="2"/>
      <c r="AC12" s="2"/>
      <c r="AD12" s="2"/>
      <c r="AE12" s="2"/>
      <c r="AF12" s="2"/>
      <c r="AG12" s="2"/>
      <c r="AH12" s="2"/>
    </row>
    <row r="13" spans="1:38" ht="18" customHeight="1" x14ac:dyDescent="0.15">
      <c r="A13" s="278"/>
      <c r="B13" s="368" t="s">
        <v>9</v>
      </c>
      <c r="C13" s="17" t="s">
        <v>8</v>
      </c>
      <c r="D13" s="64"/>
      <c r="E13" s="2"/>
      <c r="F13" s="274" t="s">
        <v>21</v>
      </c>
      <c r="G13" s="274" t="s">
        <v>5</v>
      </c>
      <c r="H13" s="275"/>
      <c r="I13" s="62"/>
      <c r="J13" s="10"/>
      <c r="O13" s="2"/>
      <c r="Y13" s="37"/>
      <c r="Z13" s="2"/>
      <c r="AA13" s="2"/>
      <c r="AB13" s="2"/>
      <c r="AC13" s="2"/>
      <c r="AD13" s="2"/>
      <c r="AE13" s="2"/>
      <c r="AF13" s="2"/>
      <c r="AG13" s="2"/>
      <c r="AH13" s="2"/>
    </row>
    <row r="14" spans="1:38" ht="18" customHeight="1" x14ac:dyDescent="0.15">
      <c r="A14" s="278"/>
      <c r="B14" s="278"/>
      <c r="C14" s="17" t="s">
        <v>145</v>
      </c>
      <c r="D14" s="64"/>
      <c r="E14" s="2"/>
      <c r="F14" s="271"/>
      <c r="G14" s="271" t="s">
        <v>16</v>
      </c>
      <c r="H14" s="272"/>
      <c r="I14" s="64"/>
      <c r="J14" s="10"/>
      <c r="K14" s="265" t="s">
        <v>127</v>
      </c>
      <c r="L14" s="266"/>
      <c r="M14" s="267"/>
      <c r="N14" s="22" t="s">
        <v>3</v>
      </c>
      <c r="O14" s="2"/>
      <c r="P14" s="299" t="s">
        <v>127</v>
      </c>
      <c r="Q14" s="300"/>
      <c r="R14" s="327"/>
      <c r="S14" s="22" t="s">
        <v>3</v>
      </c>
      <c r="T14" s="8"/>
      <c r="Y14" s="37"/>
      <c r="Z14" s="2"/>
      <c r="AA14" s="2"/>
      <c r="AD14" s="2"/>
      <c r="AE14" s="2"/>
      <c r="AF14" s="2"/>
      <c r="AG14" s="2"/>
      <c r="AH14" s="2"/>
    </row>
    <row r="15" spans="1:38" ht="18" customHeight="1" x14ac:dyDescent="0.15">
      <c r="A15" s="278"/>
      <c r="B15" s="278"/>
      <c r="C15" s="17" t="s">
        <v>11</v>
      </c>
      <c r="D15" s="64"/>
      <c r="E15" s="2"/>
      <c r="F15" s="268"/>
      <c r="G15" s="268" t="s">
        <v>9</v>
      </c>
      <c r="H15" s="269"/>
      <c r="I15" s="66"/>
      <c r="J15" s="10"/>
      <c r="K15" s="299" t="s">
        <v>135</v>
      </c>
      <c r="L15" s="300"/>
      <c r="M15" s="327"/>
      <c r="N15" s="143"/>
      <c r="O15" s="2"/>
      <c r="P15" s="288" t="s">
        <v>194</v>
      </c>
      <c r="Q15" s="301"/>
      <c r="R15" s="289"/>
      <c r="S15" s="62"/>
      <c r="T15" s="2"/>
      <c r="Y15" s="8"/>
      <c r="Z15" s="2"/>
      <c r="AA15" s="2"/>
      <c r="AD15" s="2"/>
      <c r="AE15" s="2"/>
      <c r="AF15" s="2"/>
      <c r="AG15" s="2"/>
      <c r="AH15" s="2"/>
    </row>
    <row r="16" spans="1:38" ht="18" customHeight="1" x14ac:dyDescent="0.15">
      <c r="A16" s="279"/>
      <c r="B16" s="279"/>
      <c r="C16" s="18" t="s">
        <v>13</v>
      </c>
      <c r="D16" s="66"/>
      <c r="E16" s="2"/>
      <c r="F16" s="2"/>
      <c r="G16" s="2"/>
      <c r="H16" s="2"/>
      <c r="I16" s="2"/>
      <c r="J16" s="10"/>
      <c r="O16" s="2"/>
      <c r="P16" s="280" t="s">
        <v>195</v>
      </c>
      <c r="Q16" s="316"/>
      <c r="R16" s="281"/>
      <c r="S16" s="66"/>
      <c r="T16" s="2"/>
      <c r="Z16" s="2"/>
      <c r="AA16" s="2"/>
    </row>
    <row r="17" spans="1:35" ht="18" customHeight="1" x14ac:dyDescent="0.15">
      <c r="A17" s="277" t="s">
        <v>21</v>
      </c>
      <c r="B17" s="46" t="s">
        <v>16</v>
      </c>
      <c r="C17" s="20" t="s">
        <v>17</v>
      </c>
      <c r="D17" s="62"/>
      <c r="E17" s="2"/>
      <c r="F17" s="2"/>
      <c r="G17" s="2"/>
      <c r="H17" s="2"/>
      <c r="I17" s="2"/>
      <c r="J17" s="10"/>
      <c r="O17" s="2"/>
      <c r="T17" s="2"/>
      <c r="Z17" s="2"/>
      <c r="AA17" s="2"/>
      <c r="AB17" s="37"/>
      <c r="AC17" s="8"/>
      <c r="AE17" s="37"/>
      <c r="AF17" s="37"/>
      <c r="AG17" s="37"/>
      <c r="AH17" s="37"/>
      <c r="AI17" s="8"/>
    </row>
    <row r="18" spans="1:35" ht="18" customHeight="1" x14ac:dyDescent="0.15">
      <c r="A18" s="278"/>
      <c r="B18" s="368" t="s">
        <v>9</v>
      </c>
      <c r="C18" s="17" t="s">
        <v>8</v>
      </c>
      <c r="D18" s="64"/>
      <c r="E18" s="2"/>
      <c r="F18" s="26" t="s">
        <v>0</v>
      </c>
      <c r="G18" s="265" t="s">
        <v>1</v>
      </c>
      <c r="H18" s="267"/>
      <c r="I18" s="26" t="s">
        <v>3</v>
      </c>
      <c r="J18" s="10"/>
      <c r="K18" s="265" t="s">
        <v>127</v>
      </c>
      <c r="L18" s="266"/>
      <c r="M18" s="267"/>
      <c r="N18" s="22" t="s">
        <v>3</v>
      </c>
      <c r="O18" s="2"/>
      <c r="T18" s="2"/>
      <c r="Z18" s="2"/>
      <c r="AA18" s="2"/>
      <c r="AB18" s="2"/>
      <c r="AC18" s="8"/>
      <c r="AE18" s="2"/>
      <c r="AF18" s="2"/>
      <c r="AG18" s="2"/>
      <c r="AH18" s="2"/>
      <c r="AI18" s="8"/>
    </row>
    <row r="19" spans="1:35" ht="18" customHeight="1" x14ac:dyDescent="0.15">
      <c r="A19" s="278"/>
      <c r="B19" s="278"/>
      <c r="C19" s="17" t="s">
        <v>145</v>
      </c>
      <c r="D19" s="64"/>
      <c r="E19" s="2"/>
      <c r="F19" s="277" t="s">
        <v>7</v>
      </c>
      <c r="G19" s="274" t="s">
        <v>16</v>
      </c>
      <c r="H19" s="276"/>
      <c r="I19" s="62"/>
      <c r="J19" s="10"/>
      <c r="K19" s="299" t="s">
        <v>250</v>
      </c>
      <c r="L19" s="300"/>
      <c r="M19" s="327"/>
      <c r="N19" s="143"/>
      <c r="O19" s="2"/>
      <c r="P19" s="299" t="s">
        <v>127</v>
      </c>
      <c r="Q19" s="300"/>
      <c r="R19" s="327"/>
      <c r="S19" s="22" t="s">
        <v>3</v>
      </c>
      <c r="T19" s="2"/>
      <c r="Z19" s="2"/>
      <c r="AA19" s="2"/>
      <c r="AB19" s="2"/>
      <c r="AC19" s="8"/>
      <c r="AE19" s="2"/>
      <c r="AF19" s="2"/>
      <c r="AG19" s="2"/>
      <c r="AH19" s="2"/>
      <c r="AI19" s="8"/>
    </row>
    <row r="20" spans="1:35" ht="18" customHeight="1" x14ac:dyDescent="0.15">
      <c r="A20" s="278"/>
      <c r="B20" s="278"/>
      <c r="C20" s="17" t="s">
        <v>11</v>
      </c>
      <c r="D20" s="64"/>
      <c r="E20" s="2"/>
      <c r="F20" s="278"/>
      <c r="G20" s="271" t="s">
        <v>9</v>
      </c>
      <c r="H20" s="273"/>
      <c r="I20" s="64"/>
      <c r="O20" s="2"/>
      <c r="P20" s="274" t="s">
        <v>72</v>
      </c>
      <c r="Q20" s="275"/>
      <c r="R20" s="276"/>
      <c r="S20" s="65"/>
      <c r="T20" s="2"/>
      <c r="Z20" s="2"/>
      <c r="AA20" s="2"/>
      <c r="AB20" s="2"/>
      <c r="AC20" s="8"/>
      <c r="AE20" s="2"/>
      <c r="AF20" s="2"/>
      <c r="AG20" s="2"/>
      <c r="AH20" s="2"/>
      <c r="AI20" s="8"/>
    </row>
    <row r="21" spans="1:35" ht="18" customHeight="1" x14ac:dyDescent="0.15">
      <c r="A21" s="279"/>
      <c r="B21" s="279"/>
      <c r="C21" s="21" t="s">
        <v>13</v>
      </c>
      <c r="D21" s="66"/>
      <c r="E21" s="2"/>
      <c r="F21" s="279"/>
      <c r="G21" s="268" t="s">
        <v>23</v>
      </c>
      <c r="H21" s="270"/>
      <c r="I21" s="66"/>
      <c r="K21" s="2"/>
      <c r="L21" s="2"/>
      <c r="M21" s="2"/>
      <c r="N21" s="2"/>
      <c r="O21" s="2"/>
      <c r="P21" s="271" t="s">
        <v>73</v>
      </c>
      <c r="Q21" s="272"/>
      <c r="R21" s="273"/>
      <c r="S21" s="64"/>
      <c r="T21" s="2"/>
      <c r="Z21" s="43"/>
      <c r="AA21" s="43"/>
      <c r="AB21" s="43"/>
      <c r="AC21" s="2"/>
      <c r="AE21" s="2"/>
      <c r="AF21" s="2"/>
      <c r="AG21" s="2"/>
      <c r="AH21" s="2"/>
      <c r="AI21" s="8"/>
    </row>
    <row r="22" spans="1:35" ht="18" customHeight="1" x14ac:dyDescent="0.15">
      <c r="E22" s="2"/>
      <c r="F22" s="277" t="s">
        <v>19</v>
      </c>
      <c r="G22" s="274" t="s">
        <v>16</v>
      </c>
      <c r="H22" s="276"/>
      <c r="I22" s="62"/>
      <c r="J22" s="2"/>
      <c r="K22" s="265" t="s">
        <v>127</v>
      </c>
      <c r="L22" s="266"/>
      <c r="M22" s="267"/>
      <c r="N22" s="22" t="s">
        <v>3</v>
      </c>
      <c r="O22" s="2"/>
      <c r="P22" s="271" t="s">
        <v>74</v>
      </c>
      <c r="Q22" s="272"/>
      <c r="R22" s="273"/>
      <c r="S22" s="64"/>
      <c r="T22" s="2"/>
      <c r="Z22" s="43"/>
      <c r="AA22" s="43"/>
      <c r="AB22" s="43"/>
      <c r="AC22" s="2"/>
      <c r="AE22" s="2"/>
      <c r="AF22" s="2"/>
      <c r="AG22" s="2"/>
      <c r="AH22" s="2"/>
      <c r="AI22" s="8"/>
    </row>
    <row r="23" spans="1:35" ht="18" customHeight="1" x14ac:dyDescent="0.15">
      <c r="A23" s="8"/>
      <c r="B23" s="2"/>
      <c r="C23" s="2"/>
      <c r="D23" s="8"/>
      <c r="E23" s="2"/>
      <c r="F23" s="278"/>
      <c r="G23" s="271" t="s">
        <v>9</v>
      </c>
      <c r="H23" s="273"/>
      <c r="I23" s="64"/>
      <c r="J23" s="2"/>
      <c r="K23" s="359" t="s">
        <v>318</v>
      </c>
      <c r="L23" s="360"/>
      <c r="M23" s="361"/>
      <c r="N23" s="143"/>
      <c r="O23" s="2"/>
      <c r="P23" s="271" t="s">
        <v>75</v>
      </c>
      <c r="Q23" s="272"/>
      <c r="R23" s="273"/>
      <c r="S23" s="64"/>
    </row>
    <row r="24" spans="1:35" ht="18" customHeight="1" x14ac:dyDescent="0.15">
      <c r="A24" s="26" t="s">
        <v>0</v>
      </c>
      <c r="B24" s="265" t="s">
        <v>1</v>
      </c>
      <c r="C24" s="267"/>
      <c r="D24" s="26" t="s">
        <v>3</v>
      </c>
      <c r="E24" s="2"/>
      <c r="F24" s="279"/>
      <c r="G24" s="268" t="s">
        <v>23</v>
      </c>
      <c r="H24" s="270"/>
      <c r="I24" s="66"/>
      <c r="J24" s="2"/>
      <c r="O24" s="2"/>
      <c r="P24" s="268" t="s">
        <v>76</v>
      </c>
      <c r="Q24" s="269"/>
      <c r="R24" s="270"/>
      <c r="S24" s="66"/>
      <c r="T24" s="8"/>
    </row>
    <row r="25" spans="1:35" ht="18" customHeight="1" x14ac:dyDescent="0.15">
      <c r="A25" s="277" t="s">
        <v>7</v>
      </c>
      <c r="B25" s="274" t="s">
        <v>16</v>
      </c>
      <c r="C25" s="276"/>
      <c r="D25" s="62"/>
      <c r="E25" s="2"/>
      <c r="F25" s="277" t="s">
        <v>21</v>
      </c>
      <c r="G25" s="274" t="s">
        <v>16</v>
      </c>
      <c r="H25" s="276"/>
      <c r="I25" s="62"/>
      <c r="J25" s="2"/>
      <c r="K25" s="2"/>
      <c r="L25" s="2"/>
      <c r="M25" s="2"/>
      <c r="N25" s="8"/>
      <c r="O25" s="2"/>
      <c r="T25" s="2"/>
      <c r="AE25" s="2"/>
      <c r="AF25" s="2"/>
      <c r="AG25" s="2"/>
      <c r="AH25" s="2"/>
      <c r="AI25" s="8"/>
    </row>
    <row r="26" spans="1:35" ht="18" customHeight="1" x14ac:dyDescent="0.15">
      <c r="A26" s="279"/>
      <c r="B26" s="268" t="s">
        <v>9</v>
      </c>
      <c r="C26" s="270"/>
      <c r="D26" s="66"/>
      <c r="E26" s="2"/>
      <c r="F26" s="278"/>
      <c r="G26" s="271" t="s">
        <v>9</v>
      </c>
      <c r="H26" s="273"/>
      <c r="I26" s="64"/>
      <c r="J26" s="2"/>
      <c r="K26" s="265" t="s">
        <v>127</v>
      </c>
      <c r="L26" s="266"/>
      <c r="M26" s="267"/>
      <c r="N26" s="22" t="s">
        <v>3</v>
      </c>
      <c r="O26" s="2"/>
      <c r="T26" s="2"/>
      <c r="AE26" s="2"/>
      <c r="AF26" s="2"/>
      <c r="AG26" s="2"/>
      <c r="AH26" s="2"/>
      <c r="AI26" s="2"/>
    </row>
    <row r="27" spans="1:35" ht="18" customHeight="1" x14ac:dyDescent="0.15">
      <c r="A27" s="277" t="s">
        <v>19</v>
      </c>
      <c r="B27" s="274" t="s">
        <v>16</v>
      </c>
      <c r="C27" s="276"/>
      <c r="D27" s="62"/>
      <c r="E27" s="2"/>
      <c r="F27" s="279"/>
      <c r="G27" s="268" t="s">
        <v>23</v>
      </c>
      <c r="H27" s="270"/>
      <c r="I27" s="66"/>
      <c r="J27" s="2"/>
      <c r="K27" s="299" t="s">
        <v>339</v>
      </c>
      <c r="L27" s="300"/>
      <c r="M27" s="327"/>
      <c r="N27" s="143"/>
      <c r="O27" s="2"/>
      <c r="T27" s="2"/>
    </row>
    <row r="28" spans="1:35" ht="18" customHeight="1" x14ac:dyDescent="0.15">
      <c r="A28" s="279"/>
      <c r="B28" s="268" t="s">
        <v>9</v>
      </c>
      <c r="C28" s="270"/>
      <c r="D28" s="66"/>
      <c r="E28" s="2"/>
      <c r="F28" s="277" t="s">
        <v>69</v>
      </c>
      <c r="G28" s="274" t="s">
        <v>112</v>
      </c>
      <c r="H28" s="276"/>
      <c r="I28" s="62"/>
      <c r="J28" s="2"/>
      <c r="O28" s="2"/>
      <c r="T28" s="2"/>
      <c r="AE28" s="2"/>
      <c r="AF28" s="2"/>
      <c r="AG28" s="2"/>
      <c r="AH28" s="2"/>
      <c r="AI28" s="8"/>
    </row>
    <row r="29" spans="1:35" ht="18" customHeight="1" x14ac:dyDescent="0.15">
      <c r="A29" s="277" t="s">
        <v>21</v>
      </c>
      <c r="B29" s="274" t="s">
        <v>16</v>
      </c>
      <c r="C29" s="276"/>
      <c r="D29" s="62"/>
      <c r="E29" s="2"/>
      <c r="F29" s="278"/>
      <c r="G29" s="271" t="s">
        <v>70</v>
      </c>
      <c r="H29" s="273"/>
      <c r="I29" s="63"/>
      <c r="J29" s="2"/>
      <c r="O29" s="2"/>
      <c r="T29" s="2"/>
      <c r="AE29" s="37"/>
      <c r="AF29" s="37"/>
      <c r="AG29" s="37"/>
      <c r="AH29" s="37"/>
      <c r="AI29" s="2"/>
    </row>
    <row r="30" spans="1:35" ht="18" customHeight="1" x14ac:dyDescent="0.15">
      <c r="A30" s="279"/>
      <c r="B30" s="268" t="s">
        <v>9</v>
      </c>
      <c r="C30" s="270"/>
      <c r="D30" s="66"/>
      <c r="E30" s="2"/>
      <c r="F30" s="279"/>
      <c r="G30" s="268" t="s">
        <v>71</v>
      </c>
      <c r="H30" s="270"/>
      <c r="I30" s="66"/>
      <c r="J30" s="2"/>
      <c r="K30" s="265" t="s">
        <v>127</v>
      </c>
      <c r="L30" s="266"/>
      <c r="M30" s="267"/>
      <c r="N30" s="22" t="s">
        <v>3</v>
      </c>
      <c r="O30" s="2"/>
      <c r="T30" s="2"/>
    </row>
    <row r="31" spans="1:35" ht="18" customHeight="1" x14ac:dyDescent="0.15">
      <c r="E31" s="2"/>
      <c r="J31" s="2"/>
      <c r="K31" s="265" t="s">
        <v>200</v>
      </c>
      <c r="L31" s="266"/>
      <c r="M31" s="267"/>
      <c r="N31" s="143"/>
      <c r="O31" s="2"/>
      <c r="T31" s="2"/>
      <c r="AA31" s="37"/>
      <c r="AB31" s="37"/>
      <c r="AC31" s="2"/>
      <c r="AE31" s="2"/>
      <c r="AF31" s="2"/>
      <c r="AG31" s="2"/>
      <c r="AH31" s="2"/>
      <c r="AI31" s="8"/>
    </row>
    <row r="32" spans="1:35" ht="18" customHeight="1" x14ac:dyDescent="0.15">
      <c r="E32" s="2"/>
      <c r="J32" s="2"/>
      <c r="O32" s="2"/>
      <c r="T32" s="2"/>
      <c r="AA32" s="37"/>
      <c r="AB32" s="37"/>
      <c r="AC32" s="2"/>
      <c r="AE32" s="2"/>
      <c r="AF32" s="2"/>
      <c r="AG32" s="2"/>
      <c r="AH32" s="2"/>
      <c r="AI32" s="8"/>
    </row>
    <row r="33" spans="1:37" ht="18" customHeight="1" x14ac:dyDescent="0.15">
      <c r="A33" s="26" t="s">
        <v>0</v>
      </c>
      <c r="B33" s="265" t="s">
        <v>1</v>
      </c>
      <c r="C33" s="267"/>
      <c r="D33" s="26" t="s">
        <v>3</v>
      </c>
      <c r="E33" s="2"/>
      <c r="F33" s="26" t="s">
        <v>0</v>
      </c>
      <c r="G33" s="265" t="s">
        <v>1</v>
      </c>
      <c r="H33" s="267"/>
      <c r="I33" s="26" t="s">
        <v>3</v>
      </c>
      <c r="J33" s="2"/>
      <c r="O33" s="2"/>
      <c r="T33" s="2"/>
      <c r="AA33" s="2"/>
      <c r="AB33" s="8"/>
      <c r="AC33" s="2"/>
      <c r="AG33" s="2"/>
      <c r="AH33" s="2"/>
      <c r="AI33" s="2"/>
      <c r="AJ33" s="2"/>
      <c r="AK33" s="8"/>
    </row>
    <row r="34" spans="1:37" ht="18" customHeight="1" x14ac:dyDescent="0.15">
      <c r="A34" s="277" t="s">
        <v>7</v>
      </c>
      <c r="B34" s="274" t="s">
        <v>5</v>
      </c>
      <c r="C34" s="276"/>
      <c r="D34" s="62"/>
      <c r="E34" s="2"/>
      <c r="F34" s="277" t="s">
        <v>19</v>
      </c>
      <c r="G34" s="274" t="s">
        <v>5</v>
      </c>
      <c r="H34" s="276"/>
      <c r="I34" s="62"/>
      <c r="J34" s="2"/>
      <c r="O34" s="2"/>
      <c r="T34" s="2"/>
      <c r="U34" s="37"/>
      <c r="V34" s="37"/>
      <c r="W34" s="37"/>
      <c r="X34" s="8"/>
      <c r="AA34" s="2"/>
      <c r="AB34" s="2"/>
      <c r="AC34" s="2"/>
      <c r="AE34" s="2"/>
      <c r="AF34" s="2"/>
      <c r="AG34" s="37"/>
      <c r="AH34" s="37"/>
      <c r="AI34" s="37"/>
      <c r="AJ34" s="37"/>
      <c r="AK34" s="2"/>
    </row>
    <row r="35" spans="1:37" ht="18" customHeight="1" x14ac:dyDescent="0.15">
      <c r="A35" s="278"/>
      <c r="B35" s="271" t="s">
        <v>16</v>
      </c>
      <c r="C35" s="273"/>
      <c r="D35" s="64"/>
      <c r="E35" s="2"/>
      <c r="F35" s="278"/>
      <c r="G35" s="271" t="s">
        <v>16</v>
      </c>
      <c r="H35" s="273"/>
      <c r="I35" s="64"/>
      <c r="J35" s="2"/>
      <c r="K35" s="265" t="s">
        <v>127</v>
      </c>
      <c r="L35" s="266"/>
      <c r="M35" s="267"/>
      <c r="N35" s="22" t="s">
        <v>3</v>
      </c>
      <c r="O35" s="2"/>
      <c r="T35" s="2"/>
      <c r="AA35" s="37"/>
      <c r="AB35" s="37"/>
      <c r="AC35" s="2"/>
      <c r="AE35" s="4"/>
      <c r="AF35" s="4"/>
      <c r="AG35" s="4"/>
      <c r="AH35" s="4"/>
      <c r="AI35" s="2"/>
    </row>
    <row r="36" spans="1:37" ht="18" customHeight="1" x14ac:dyDescent="0.15">
      <c r="A36" s="278"/>
      <c r="B36" s="271" t="s">
        <v>9</v>
      </c>
      <c r="C36" s="273"/>
      <c r="D36" s="64"/>
      <c r="E36" s="10"/>
      <c r="F36" s="279"/>
      <c r="G36" s="268" t="s">
        <v>9</v>
      </c>
      <c r="H36" s="270"/>
      <c r="I36" s="66"/>
      <c r="J36" s="2"/>
      <c r="K36" s="362" t="s">
        <v>202</v>
      </c>
      <c r="L36" s="363"/>
      <c r="M36" s="364"/>
      <c r="N36" s="340"/>
      <c r="O36" s="10"/>
      <c r="T36" s="2"/>
      <c r="AA36" s="37"/>
      <c r="AB36" s="37"/>
      <c r="AC36" s="2"/>
    </row>
    <row r="37" spans="1:37" ht="18" customHeight="1" x14ac:dyDescent="0.15">
      <c r="A37" s="279"/>
      <c r="B37" s="268" t="s">
        <v>23</v>
      </c>
      <c r="C37" s="270"/>
      <c r="D37" s="66"/>
      <c r="E37" s="10"/>
      <c r="J37" s="2"/>
      <c r="K37" s="365"/>
      <c r="L37" s="366"/>
      <c r="M37" s="367"/>
      <c r="N37" s="294"/>
      <c r="O37" s="10"/>
      <c r="T37" s="2"/>
    </row>
    <row r="38" spans="1:37" ht="18" customHeight="1" x14ac:dyDescent="0.15">
      <c r="A38" s="277" t="s">
        <v>19</v>
      </c>
      <c r="B38" s="274" t="s">
        <v>5</v>
      </c>
      <c r="C38" s="276"/>
      <c r="D38" s="65"/>
      <c r="J38" s="2"/>
      <c r="T38" s="2"/>
      <c r="AE38" s="2"/>
      <c r="AF38" s="2"/>
      <c r="AG38" s="2"/>
      <c r="AH38" s="2"/>
      <c r="AI38" s="8"/>
    </row>
    <row r="39" spans="1:37" ht="18" customHeight="1" x14ac:dyDescent="0.15">
      <c r="A39" s="278"/>
      <c r="B39" s="271" t="s">
        <v>16</v>
      </c>
      <c r="C39" s="273"/>
      <c r="D39" s="64"/>
      <c r="F39" s="26" t="s">
        <v>0</v>
      </c>
      <c r="G39" s="265" t="s">
        <v>1</v>
      </c>
      <c r="H39" s="267"/>
      <c r="I39" s="26" t="s">
        <v>3</v>
      </c>
      <c r="J39" s="2"/>
      <c r="Q39" s="130" t="s">
        <v>312</v>
      </c>
      <c r="T39" s="2"/>
      <c r="AA39" s="2"/>
      <c r="AB39" s="8"/>
      <c r="AE39" s="2"/>
      <c r="AF39" s="2"/>
      <c r="AG39" s="2"/>
      <c r="AH39" s="2"/>
      <c r="AI39" s="2"/>
      <c r="AJ39" s="2"/>
      <c r="AK39" s="8"/>
    </row>
    <row r="40" spans="1:37" ht="18" customHeight="1" x14ac:dyDescent="0.15">
      <c r="A40" s="278"/>
      <c r="B40" s="271" t="s">
        <v>9</v>
      </c>
      <c r="C40" s="273"/>
      <c r="D40" s="64"/>
      <c r="F40" s="277" t="s">
        <v>21</v>
      </c>
      <c r="G40" s="274" t="s">
        <v>5</v>
      </c>
      <c r="H40" s="276"/>
      <c r="I40" s="62"/>
      <c r="J40" s="2"/>
      <c r="K40" s="265" t="s">
        <v>127</v>
      </c>
      <c r="L40" s="266"/>
      <c r="M40" s="267"/>
      <c r="N40" s="22" t="s">
        <v>3</v>
      </c>
      <c r="Q40" s="262">
        <f>SUM(D7:D21,D25:D30,D34:D50,I7:I15,I19:I30,I34:I36,I40:I42,N7,N11,N15,N19,N23,N27,N31,N36,N41,S7:S11,S15:S16,S20:S24)</f>
        <v>0</v>
      </c>
      <c r="T40" s="2"/>
      <c r="AA40" s="4"/>
      <c r="AB40" s="2"/>
      <c r="AG40" s="2"/>
      <c r="AH40" s="2"/>
      <c r="AI40" s="2"/>
      <c r="AJ40" s="2"/>
      <c r="AK40" s="2"/>
    </row>
    <row r="41" spans="1:37" ht="18" customHeight="1" x14ac:dyDescent="0.15">
      <c r="A41" s="279"/>
      <c r="B41" s="268" t="s">
        <v>23</v>
      </c>
      <c r="C41" s="270"/>
      <c r="D41" s="63"/>
      <c r="F41" s="278"/>
      <c r="G41" s="271" t="s">
        <v>16</v>
      </c>
      <c r="H41" s="273"/>
      <c r="I41" s="64"/>
      <c r="J41" s="2"/>
      <c r="K41" s="265" t="s">
        <v>134</v>
      </c>
      <c r="L41" s="266"/>
      <c r="M41" s="267"/>
      <c r="N41" s="143"/>
      <c r="Q41" s="263"/>
      <c r="T41" s="2"/>
    </row>
    <row r="42" spans="1:37" ht="18" customHeight="1" x14ac:dyDescent="0.15">
      <c r="A42" s="277" t="s">
        <v>21</v>
      </c>
      <c r="B42" s="274" t="s">
        <v>5</v>
      </c>
      <c r="C42" s="276"/>
      <c r="D42" s="62"/>
      <c r="F42" s="279"/>
      <c r="G42" s="268" t="s">
        <v>9</v>
      </c>
      <c r="H42" s="270"/>
      <c r="I42" s="66"/>
      <c r="J42" s="2"/>
      <c r="Q42" s="264"/>
      <c r="T42" s="2"/>
    </row>
    <row r="43" spans="1:37" ht="18" customHeight="1" x14ac:dyDescent="0.15">
      <c r="A43" s="278"/>
      <c r="B43" s="271" t="s">
        <v>16</v>
      </c>
      <c r="C43" s="273"/>
      <c r="D43" s="64"/>
      <c r="E43" s="10"/>
      <c r="J43" s="2"/>
      <c r="O43" s="10"/>
    </row>
    <row r="44" spans="1:37" ht="18" customHeight="1" x14ac:dyDescent="0.15">
      <c r="A44" s="278"/>
      <c r="B44" s="271" t="s">
        <v>9</v>
      </c>
      <c r="C44" s="273"/>
      <c r="D44" s="64"/>
      <c r="E44" s="10"/>
      <c r="F44" s="196" t="s">
        <v>314</v>
      </c>
      <c r="G44" s="197"/>
      <c r="H44" s="197"/>
      <c r="I44" s="197"/>
      <c r="J44" s="197"/>
      <c r="K44" s="197"/>
      <c r="L44" s="197"/>
      <c r="M44" s="198"/>
      <c r="N44" s="215" t="s">
        <v>315</v>
      </c>
      <c r="O44" s="215"/>
      <c r="P44" s="215"/>
      <c r="Q44" s="215"/>
      <c r="R44" s="216"/>
      <c r="AA44" s="2"/>
      <c r="AB44" s="8"/>
    </row>
    <row r="45" spans="1:37" ht="18" customHeight="1" x14ac:dyDescent="0.15">
      <c r="A45" s="278"/>
      <c r="B45" s="271" t="s">
        <v>23</v>
      </c>
      <c r="C45" s="273"/>
      <c r="D45" s="64"/>
      <c r="E45" s="10"/>
      <c r="F45" s="199"/>
      <c r="G45" s="200"/>
      <c r="H45" s="200"/>
      <c r="I45" s="200"/>
      <c r="J45" s="200"/>
      <c r="K45" s="200"/>
      <c r="L45" s="200"/>
      <c r="M45" s="201"/>
      <c r="N45" s="218"/>
      <c r="O45" s="218"/>
      <c r="P45" s="218"/>
      <c r="Q45" s="218"/>
      <c r="R45" s="219"/>
      <c r="AA45" s="2"/>
      <c r="AB45" s="8"/>
      <c r="AF45" s="8"/>
      <c r="AG45" s="2"/>
      <c r="AH45" s="2"/>
      <c r="AI45" s="2"/>
      <c r="AJ45" s="8"/>
    </row>
    <row r="46" spans="1:37" ht="18" customHeight="1" x14ac:dyDescent="0.15">
      <c r="A46" s="279"/>
      <c r="B46" s="268" t="s">
        <v>25</v>
      </c>
      <c r="C46" s="270"/>
      <c r="D46" s="66"/>
      <c r="E46" s="10"/>
      <c r="F46" s="199"/>
      <c r="G46" s="200"/>
      <c r="H46" s="200"/>
      <c r="I46" s="200"/>
      <c r="J46" s="200"/>
      <c r="K46" s="200"/>
      <c r="L46" s="200"/>
      <c r="M46" s="201"/>
      <c r="N46" s="321"/>
      <c r="O46" s="321"/>
      <c r="P46" s="321"/>
      <c r="Q46" s="321"/>
      <c r="R46" s="322"/>
      <c r="S46" s="2"/>
      <c r="AF46" s="2"/>
      <c r="AG46" s="2"/>
      <c r="AH46" s="2"/>
      <c r="AI46" s="2"/>
      <c r="AJ46" s="2"/>
    </row>
    <row r="47" spans="1:37" ht="18" customHeight="1" x14ac:dyDescent="0.15">
      <c r="A47" s="274" t="s">
        <v>28</v>
      </c>
      <c r="B47" s="275"/>
      <c r="C47" s="276"/>
      <c r="D47" s="62"/>
      <c r="E47" s="10"/>
      <c r="F47" s="199"/>
      <c r="G47" s="200"/>
      <c r="H47" s="200"/>
      <c r="I47" s="200"/>
      <c r="J47" s="200"/>
      <c r="K47" s="200"/>
      <c r="L47" s="200"/>
      <c r="M47" s="201"/>
      <c r="N47" s="369"/>
      <c r="O47" s="370"/>
      <c r="P47" s="370"/>
      <c r="Q47" s="370"/>
      <c r="R47" s="371"/>
      <c r="S47" s="2"/>
      <c r="AF47" s="2"/>
      <c r="AG47" s="2"/>
      <c r="AH47" s="2"/>
      <c r="AI47" s="2"/>
      <c r="AJ47" s="2"/>
    </row>
    <row r="48" spans="1:37" ht="18" customHeight="1" x14ac:dyDescent="0.15">
      <c r="A48" s="271" t="s">
        <v>30</v>
      </c>
      <c r="B48" s="272"/>
      <c r="C48" s="273"/>
      <c r="D48" s="64"/>
      <c r="E48" s="10"/>
      <c r="F48" s="199"/>
      <c r="G48" s="200"/>
      <c r="H48" s="200"/>
      <c r="I48" s="200"/>
      <c r="J48" s="200"/>
      <c r="K48" s="200"/>
      <c r="L48" s="200"/>
      <c r="M48" s="201"/>
      <c r="N48" s="209" t="s">
        <v>298</v>
      </c>
      <c r="O48" s="210"/>
      <c r="P48" s="210"/>
      <c r="Q48" s="210"/>
      <c r="R48" s="211"/>
      <c r="AF48" s="2"/>
      <c r="AG48" s="2"/>
      <c r="AH48" s="2"/>
      <c r="AI48" s="2"/>
      <c r="AJ48" s="2"/>
    </row>
    <row r="49" spans="1:36" ht="18" customHeight="1" x14ac:dyDescent="0.15">
      <c r="A49" s="271" t="s">
        <v>31</v>
      </c>
      <c r="B49" s="272"/>
      <c r="C49" s="273"/>
      <c r="D49" s="64"/>
      <c r="F49" s="199"/>
      <c r="G49" s="200"/>
      <c r="H49" s="200"/>
      <c r="I49" s="200"/>
      <c r="J49" s="200"/>
      <c r="K49" s="200"/>
      <c r="L49" s="200"/>
      <c r="M49" s="201"/>
      <c r="N49" s="209" t="s">
        <v>299</v>
      </c>
      <c r="O49" s="210"/>
      <c r="P49" s="210"/>
      <c r="Q49" s="210"/>
      <c r="R49" s="211"/>
      <c r="AF49" s="2"/>
      <c r="AG49" s="2"/>
      <c r="AH49" s="2"/>
      <c r="AI49" s="2"/>
      <c r="AJ49" s="2"/>
    </row>
    <row r="50" spans="1:36" ht="18" customHeight="1" x14ac:dyDescent="0.15">
      <c r="A50" s="268" t="s">
        <v>32</v>
      </c>
      <c r="B50" s="269"/>
      <c r="C50" s="270"/>
      <c r="D50" s="66"/>
      <c r="F50" s="199"/>
      <c r="G50" s="200"/>
      <c r="H50" s="200"/>
      <c r="I50" s="200"/>
      <c r="J50" s="200"/>
      <c r="K50" s="200"/>
      <c r="L50" s="200"/>
      <c r="M50" s="201"/>
      <c r="N50" s="212" t="s">
        <v>300</v>
      </c>
      <c r="O50" s="213"/>
      <c r="P50" s="213"/>
      <c r="Q50" s="213"/>
      <c r="R50" s="245"/>
      <c r="AF50" s="2"/>
      <c r="AG50" s="2"/>
      <c r="AH50" s="2"/>
      <c r="AI50" s="2"/>
      <c r="AJ50" s="2"/>
    </row>
    <row r="51" spans="1:36" ht="18" customHeight="1" x14ac:dyDescent="0.15">
      <c r="A51" s="2"/>
      <c r="B51" s="2"/>
      <c r="C51" s="2"/>
      <c r="D51" s="2"/>
      <c r="F51" s="199"/>
      <c r="G51" s="200"/>
      <c r="H51" s="200"/>
      <c r="I51" s="200"/>
      <c r="J51" s="200"/>
      <c r="K51" s="200"/>
      <c r="L51" s="200"/>
      <c r="M51" s="201"/>
      <c r="N51" s="209" t="s">
        <v>301</v>
      </c>
      <c r="O51" s="210"/>
      <c r="P51" s="210"/>
      <c r="Q51" s="210"/>
      <c r="R51" s="211"/>
      <c r="AF51" s="2"/>
      <c r="AG51" s="2"/>
      <c r="AH51" s="2"/>
      <c r="AI51" s="2"/>
      <c r="AJ51" s="2"/>
    </row>
    <row r="52" spans="1:36" ht="18" customHeight="1" x14ac:dyDescent="0.15">
      <c r="A52" s="2"/>
      <c r="F52" s="199"/>
      <c r="G52" s="200"/>
      <c r="H52" s="200"/>
      <c r="I52" s="200"/>
      <c r="J52" s="200"/>
      <c r="K52" s="200"/>
      <c r="L52" s="200"/>
      <c r="M52" s="201"/>
      <c r="N52" s="209" t="s">
        <v>302</v>
      </c>
      <c r="O52" s="210"/>
      <c r="P52" s="210"/>
      <c r="Q52" s="210"/>
      <c r="R52" s="211"/>
      <c r="AF52" s="2"/>
      <c r="AG52" s="2"/>
      <c r="AH52" s="2"/>
      <c r="AI52" s="2"/>
      <c r="AJ52" s="2"/>
    </row>
    <row r="53" spans="1:36" ht="18" customHeight="1" x14ac:dyDescent="0.15">
      <c r="A53" s="2"/>
      <c r="F53" s="202"/>
      <c r="G53" s="203"/>
      <c r="H53" s="203"/>
      <c r="I53" s="203"/>
      <c r="J53" s="203"/>
      <c r="K53" s="203"/>
      <c r="L53" s="203"/>
      <c r="M53" s="204"/>
      <c r="N53" s="372"/>
      <c r="O53" s="373"/>
      <c r="P53" s="373"/>
      <c r="Q53" s="373"/>
      <c r="R53" s="374"/>
      <c r="AF53" s="2"/>
      <c r="AG53" s="2"/>
      <c r="AH53" s="2"/>
      <c r="AI53" s="2"/>
      <c r="AJ53" s="2"/>
    </row>
    <row r="54" spans="1:36" ht="18" customHeight="1" x14ac:dyDescent="0.15">
      <c r="A54" s="2"/>
      <c r="K54" s="10"/>
      <c r="L54" s="10"/>
      <c r="M54" s="10"/>
      <c r="AF54" s="2"/>
      <c r="AG54" s="2"/>
      <c r="AH54" s="2"/>
      <c r="AI54" s="2"/>
      <c r="AJ54" s="2"/>
    </row>
    <row r="55" spans="1:36" ht="18" customHeight="1" x14ac:dyDescent="0.15">
      <c r="A55" s="2"/>
      <c r="B55" s="319" t="s">
        <v>303</v>
      </c>
      <c r="C55" s="319"/>
      <c r="D55" s="319"/>
      <c r="E55" s="319"/>
      <c r="F55" s="319"/>
      <c r="G55" s="319"/>
      <c r="H55" s="319"/>
      <c r="I55" s="319"/>
      <c r="J55" s="319"/>
      <c r="K55" s="319" t="s">
        <v>306</v>
      </c>
      <c r="L55" s="319"/>
      <c r="M55" s="319"/>
      <c r="N55" s="319"/>
      <c r="O55" s="319"/>
      <c r="P55" s="319"/>
      <c r="Q55" s="319"/>
      <c r="R55" s="319"/>
      <c r="S55" s="2"/>
      <c r="AF55" s="2"/>
      <c r="AG55" s="2"/>
      <c r="AH55" s="2"/>
      <c r="AI55" s="2"/>
      <c r="AJ55" s="2"/>
    </row>
    <row r="56" spans="1:36" ht="18" customHeight="1" x14ac:dyDescent="0.15">
      <c r="A56" s="2"/>
      <c r="B56" s="319"/>
      <c r="C56" s="319"/>
      <c r="D56" s="319"/>
      <c r="E56" s="319"/>
      <c r="F56" s="319"/>
      <c r="G56" s="319"/>
      <c r="H56" s="319"/>
      <c r="I56" s="319"/>
      <c r="J56" s="319"/>
      <c r="K56" s="319"/>
      <c r="L56" s="319"/>
      <c r="M56" s="319"/>
      <c r="N56" s="319"/>
      <c r="O56" s="319"/>
      <c r="P56" s="319"/>
      <c r="Q56" s="319"/>
      <c r="R56" s="319"/>
      <c r="S56" s="2"/>
      <c r="AF56" s="2"/>
      <c r="AG56" s="2"/>
      <c r="AH56" s="2"/>
      <c r="AI56" s="2"/>
      <c r="AJ56" s="2"/>
    </row>
    <row r="57" spans="1:36" ht="18" customHeight="1" x14ac:dyDescent="0.15">
      <c r="A57" s="2"/>
      <c r="B57" s="319"/>
      <c r="C57" s="319"/>
      <c r="D57" s="319"/>
      <c r="E57" s="319"/>
      <c r="F57" s="319"/>
      <c r="G57" s="319"/>
      <c r="H57" s="319"/>
      <c r="I57" s="319"/>
      <c r="J57" s="319"/>
      <c r="K57" s="319"/>
      <c r="L57" s="319"/>
      <c r="M57" s="319"/>
      <c r="N57" s="319"/>
      <c r="O57" s="319"/>
      <c r="P57" s="319"/>
      <c r="Q57" s="319"/>
      <c r="R57" s="319"/>
      <c r="S57" s="2"/>
      <c r="AF57" s="2"/>
      <c r="AG57" s="2"/>
      <c r="AH57" s="2"/>
      <c r="AI57" s="2"/>
      <c r="AJ57" s="2"/>
    </row>
    <row r="58" spans="1:36" ht="18" customHeight="1" x14ac:dyDescent="0.15">
      <c r="A58" s="2"/>
      <c r="B58" s="319" t="s">
        <v>304</v>
      </c>
      <c r="C58" s="319"/>
      <c r="D58" s="319"/>
      <c r="E58" s="319"/>
      <c r="F58" s="319"/>
      <c r="G58" s="319"/>
      <c r="H58" s="319"/>
      <c r="I58" s="319"/>
      <c r="J58" s="319"/>
      <c r="K58" s="319" t="s">
        <v>305</v>
      </c>
      <c r="L58" s="319"/>
      <c r="M58" s="319"/>
      <c r="N58" s="319"/>
      <c r="O58" s="319"/>
      <c r="P58" s="319"/>
      <c r="Q58" s="319"/>
      <c r="R58" s="319"/>
      <c r="S58" s="2"/>
    </row>
    <row r="59" spans="1:36" ht="18" customHeight="1" x14ac:dyDescent="0.15">
      <c r="A59" s="2"/>
      <c r="B59" s="319"/>
      <c r="C59" s="319"/>
      <c r="D59" s="319"/>
      <c r="E59" s="319"/>
      <c r="F59" s="319"/>
      <c r="G59" s="319"/>
      <c r="H59" s="319"/>
      <c r="I59" s="319"/>
      <c r="J59" s="319"/>
      <c r="K59" s="319"/>
      <c r="L59" s="319"/>
      <c r="M59" s="319"/>
      <c r="N59" s="319"/>
      <c r="O59" s="319"/>
      <c r="P59" s="319"/>
      <c r="Q59" s="319"/>
      <c r="R59" s="319"/>
    </row>
    <row r="60" spans="1:36" ht="18" customHeight="1" x14ac:dyDescent="0.15">
      <c r="A60" s="2"/>
      <c r="B60" s="319"/>
      <c r="C60" s="319"/>
      <c r="D60" s="319"/>
      <c r="E60" s="319"/>
      <c r="F60" s="319"/>
      <c r="G60" s="319"/>
      <c r="H60" s="319"/>
      <c r="I60" s="319"/>
      <c r="J60" s="319"/>
      <c r="K60" s="319"/>
      <c r="L60" s="319"/>
      <c r="M60" s="319"/>
      <c r="N60" s="319"/>
      <c r="O60" s="319"/>
      <c r="P60" s="319"/>
      <c r="Q60" s="319"/>
      <c r="R60" s="319"/>
    </row>
    <row r="61" spans="1:36" ht="18" customHeight="1" x14ac:dyDescent="0.15">
      <c r="A61" s="2"/>
      <c r="B61" s="2"/>
      <c r="C61" s="2"/>
      <c r="D61" s="2"/>
      <c r="J61" s="10"/>
    </row>
    <row r="62" spans="1:36" ht="18" customHeight="1" x14ac:dyDescent="0.15">
      <c r="A62" s="10"/>
      <c r="B62" s="10"/>
      <c r="C62" s="10"/>
      <c r="E62" s="10"/>
      <c r="J62" s="10"/>
      <c r="O62" s="10"/>
    </row>
    <row r="63" spans="1:36" ht="18" customHeight="1" x14ac:dyDescent="0.15">
      <c r="A63" s="10"/>
      <c r="J63" s="10"/>
      <c r="O63" s="10"/>
    </row>
    <row r="64" spans="1:36" ht="18" customHeight="1" x14ac:dyDescent="0.15">
      <c r="A64" s="10"/>
      <c r="O64" s="10"/>
    </row>
    <row r="65" spans="1:15" ht="14.25" customHeight="1" x14ac:dyDescent="0.15">
      <c r="A65" s="10"/>
      <c r="O65" s="10"/>
    </row>
    <row r="66" spans="1:15" ht="14.25" customHeight="1" x14ac:dyDescent="0.15">
      <c r="A66" s="2"/>
      <c r="O66" s="10"/>
    </row>
    <row r="67" spans="1:15" ht="14.25" customHeight="1" x14ac:dyDescent="0.15">
      <c r="O67" s="10"/>
    </row>
    <row r="68" spans="1:15" ht="14.25" customHeight="1" x14ac:dyDescent="0.15">
      <c r="O68" s="10"/>
    </row>
    <row r="69" spans="1:15" ht="12" customHeight="1" x14ac:dyDescent="0.15">
      <c r="E69" s="2"/>
      <c r="J69" s="2"/>
      <c r="O69" s="2"/>
    </row>
  </sheetData>
  <sheetProtection algorithmName="SHA-512" hashValue="A28VgfNAFNal4fojHJOmtm3tSydTM9FfatnqFsMLO82jGLAcapg4vzMRL+fu0mG4L1Jjm6DM8MhsYYl/ApQTSA==" saltValue="H3KdEJ8nwvdcD4VnhPJhAA==" spinCount="100000" sheet="1" objects="1" scenarios="1"/>
  <mergeCells count="127">
    <mergeCell ref="K58:R60"/>
    <mergeCell ref="N52:R52"/>
    <mergeCell ref="N51:R51"/>
    <mergeCell ref="N50:R50"/>
    <mergeCell ref="N49:R49"/>
    <mergeCell ref="N48:R48"/>
    <mergeCell ref="F44:M53"/>
    <mergeCell ref="N47:R47"/>
    <mergeCell ref="N53:R53"/>
    <mergeCell ref="Q1:S1"/>
    <mergeCell ref="R2:S2"/>
    <mergeCell ref="Q40:Q42"/>
    <mergeCell ref="N44:R46"/>
    <mergeCell ref="B55:J57"/>
    <mergeCell ref="B58:J60"/>
    <mergeCell ref="K55:R57"/>
    <mergeCell ref="A7:A11"/>
    <mergeCell ref="A12:A16"/>
    <mergeCell ref="F25:F27"/>
    <mergeCell ref="F28:F30"/>
    <mergeCell ref="K6:M6"/>
    <mergeCell ref="G23:H23"/>
    <mergeCell ref="F7:F9"/>
    <mergeCell ref="A17:A21"/>
    <mergeCell ref="B30:C30"/>
    <mergeCell ref="B29:C29"/>
    <mergeCell ref="B28:C28"/>
    <mergeCell ref="B27:C27"/>
    <mergeCell ref="B26:C26"/>
    <mergeCell ref="B25:C25"/>
    <mergeCell ref="B24:C24"/>
    <mergeCell ref="A25:A26"/>
    <mergeCell ref="A27:A28"/>
    <mergeCell ref="A29:A30"/>
    <mergeCell ref="P6:R6"/>
    <mergeCell ref="P7:R7"/>
    <mergeCell ref="P8:R8"/>
    <mergeCell ref="P9:R9"/>
    <mergeCell ref="P10:R10"/>
    <mergeCell ref="P11:R11"/>
    <mergeCell ref="G28:H28"/>
    <mergeCell ref="G27:H27"/>
    <mergeCell ref="G26:H26"/>
    <mergeCell ref="G25:H25"/>
    <mergeCell ref="G24:H24"/>
    <mergeCell ref="K15:M15"/>
    <mergeCell ref="K18:M18"/>
    <mergeCell ref="G18:H18"/>
    <mergeCell ref="G19:H19"/>
    <mergeCell ref="K7:M7"/>
    <mergeCell ref="K10:M10"/>
    <mergeCell ref="G22:H22"/>
    <mergeCell ref="G21:H21"/>
    <mergeCell ref="G20:H20"/>
    <mergeCell ref="K27:M27"/>
    <mergeCell ref="P19:R19"/>
    <mergeCell ref="K11:M11"/>
    <mergeCell ref="B46:C46"/>
    <mergeCell ref="B45:C45"/>
    <mergeCell ref="G6:H6"/>
    <mergeCell ref="G7:H7"/>
    <mergeCell ref="G8:H8"/>
    <mergeCell ref="G9:H9"/>
    <mergeCell ref="G11:H11"/>
    <mergeCell ref="G12:H12"/>
    <mergeCell ref="G13:H13"/>
    <mergeCell ref="G14:H14"/>
    <mergeCell ref="G15:H15"/>
    <mergeCell ref="G10:H10"/>
    <mergeCell ref="F10:F12"/>
    <mergeCell ref="F13:F15"/>
    <mergeCell ref="F19:F21"/>
    <mergeCell ref="F22:F24"/>
    <mergeCell ref="B8:B11"/>
    <mergeCell ref="B13:B16"/>
    <mergeCell ref="B41:C41"/>
    <mergeCell ref="G30:H30"/>
    <mergeCell ref="G29:H29"/>
    <mergeCell ref="B34:C34"/>
    <mergeCell ref="B18:B21"/>
    <mergeCell ref="B33:C33"/>
    <mergeCell ref="A50:C50"/>
    <mergeCell ref="A49:C49"/>
    <mergeCell ref="A42:A46"/>
    <mergeCell ref="B37:C37"/>
    <mergeCell ref="B36:C36"/>
    <mergeCell ref="B35:C35"/>
    <mergeCell ref="F40:F42"/>
    <mergeCell ref="G40:H40"/>
    <mergeCell ref="G41:H41"/>
    <mergeCell ref="G42:H42"/>
    <mergeCell ref="B44:C44"/>
    <mergeCell ref="B43:C43"/>
    <mergeCell ref="B42:C42"/>
    <mergeCell ref="A48:C48"/>
    <mergeCell ref="A47:C47"/>
    <mergeCell ref="A38:A41"/>
    <mergeCell ref="A34:A37"/>
    <mergeCell ref="B40:C40"/>
    <mergeCell ref="B39:C39"/>
    <mergeCell ref="B38:C38"/>
    <mergeCell ref="F34:F36"/>
    <mergeCell ref="G34:H34"/>
    <mergeCell ref="G35:H35"/>
    <mergeCell ref="G36:H36"/>
    <mergeCell ref="K41:M41"/>
    <mergeCell ref="P20:R20"/>
    <mergeCell ref="P21:R21"/>
    <mergeCell ref="P22:R22"/>
    <mergeCell ref="P14:R14"/>
    <mergeCell ref="P15:R15"/>
    <mergeCell ref="P16:R16"/>
    <mergeCell ref="K26:M26"/>
    <mergeCell ref="G39:H39"/>
    <mergeCell ref="G33:H33"/>
    <mergeCell ref="N36:N37"/>
    <mergeCell ref="K40:M40"/>
    <mergeCell ref="K30:M30"/>
    <mergeCell ref="K23:M23"/>
    <mergeCell ref="K22:M22"/>
    <mergeCell ref="K31:M31"/>
    <mergeCell ref="K35:M35"/>
    <mergeCell ref="P23:R23"/>
    <mergeCell ref="P24:R24"/>
    <mergeCell ref="K36:M37"/>
    <mergeCell ref="K19:M19"/>
    <mergeCell ref="K14:M14"/>
  </mergeCells>
  <phoneticPr fontId="3"/>
  <printOptions horizontalCentered="1" verticalCentered="1"/>
  <pageMargins left="0.6692913385826772" right="0.6692913385826772" top="0.19685039370078741" bottom="0.31496062992125984" header="0.51181102362204722" footer="0.19685039370078741"/>
  <pageSetup paperSize="9" scale="8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55" r:id="rId4" name="Check Box 11">
              <controlPr defaultSize="0" autoFill="0" autoLine="0" autoPict="0">
                <anchor moveWithCells="1">
                  <from>
                    <xdr:col>13</xdr:col>
                    <xdr:colOff>0</xdr:colOff>
                    <xdr:row>47</xdr:row>
                    <xdr:rowOff>9525</xdr:rowOff>
                  </from>
                  <to>
                    <xdr:col>15</xdr:col>
                    <xdr:colOff>161925</xdr:colOff>
                    <xdr:row>48</xdr:row>
                    <xdr:rowOff>0</xdr:rowOff>
                  </to>
                </anchor>
              </controlPr>
            </control>
          </mc:Choice>
        </mc:AlternateContent>
        <mc:AlternateContent xmlns:mc="http://schemas.openxmlformats.org/markup-compatibility/2006">
          <mc:Choice Requires="x14">
            <control shapeId="6158" r:id="rId5" name="Check Box 14">
              <controlPr defaultSize="0" autoFill="0" autoLine="0" autoPict="0">
                <anchor moveWithCells="1">
                  <from>
                    <xdr:col>13</xdr:col>
                    <xdr:colOff>0</xdr:colOff>
                    <xdr:row>50</xdr:row>
                    <xdr:rowOff>9525</xdr:rowOff>
                  </from>
                  <to>
                    <xdr:col>15</xdr:col>
                    <xdr:colOff>161925</xdr:colOff>
                    <xdr:row>50</xdr:row>
                    <xdr:rowOff>219075</xdr:rowOff>
                  </to>
                </anchor>
              </controlPr>
            </control>
          </mc:Choice>
        </mc:AlternateContent>
        <mc:AlternateContent xmlns:mc="http://schemas.openxmlformats.org/markup-compatibility/2006">
          <mc:Choice Requires="x14">
            <control shapeId="6159" r:id="rId6" name="Check Box 15">
              <controlPr defaultSize="0" autoFill="0" autoLine="0" autoPict="0">
                <anchor moveWithCells="1">
                  <from>
                    <xdr:col>13</xdr:col>
                    <xdr:colOff>0</xdr:colOff>
                    <xdr:row>51</xdr:row>
                    <xdr:rowOff>0</xdr:rowOff>
                  </from>
                  <to>
                    <xdr:col>15</xdr:col>
                    <xdr:colOff>161925</xdr:colOff>
                    <xdr:row>51</xdr:row>
                    <xdr:rowOff>219075</xdr:rowOff>
                  </to>
                </anchor>
              </controlPr>
            </control>
          </mc:Choice>
        </mc:AlternateContent>
        <mc:AlternateContent xmlns:mc="http://schemas.openxmlformats.org/markup-compatibility/2006">
          <mc:Choice Requires="x14">
            <control shapeId="6156" r:id="rId7" name="Check Box 12">
              <controlPr defaultSize="0" autoFill="0" autoLine="0" autoPict="0">
                <anchor moveWithCells="1">
                  <from>
                    <xdr:col>13</xdr:col>
                    <xdr:colOff>0</xdr:colOff>
                    <xdr:row>48</xdr:row>
                    <xdr:rowOff>0</xdr:rowOff>
                  </from>
                  <to>
                    <xdr:col>15</xdr:col>
                    <xdr:colOff>161925</xdr:colOff>
                    <xdr:row>48</xdr:row>
                    <xdr:rowOff>219075</xdr:rowOff>
                  </to>
                </anchor>
              </controlPr>
            </control>
          </mc:Choice>
        </mc:AlternateContent>
        <mc:AlternateContent xmlns:mc="http://schemas.openxmlformats.org/markup-compatibility/2006">
          <mc:Choice Requires="x14">
            <control shapeId="6157" r:id="rId8" name="Check Box 13">
              <controlPr defaultSize="0" autoFill="0" autoLine="0" autoPict="0">
                <anchor moveWithCells="1">
                  <from>
                    <xdr:col>13</xdr:col>
                    <xdr:colOff>0</xdr:colOff>
                    <xdr:row>49</xdr:row>
                    <xdr:rowOff>9525</xdr:rowOff>
                  </from>
                  <to>
                    <xdr:col>15</xdr:col>
                    <xdr:colOff>161925</xdr:colOff>
                    <xdr:row>49</xdr:row>
                    <xdr:rowOff>219075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Z154"/>
  <sheetViews>
    <sheetView showGridLines="0" view="pageBreakPreview" zoomScale="70" zoomScaleNormal="100" zoomScaleSheetLayoutView="70" workbookViewId="0">
      <selection activeCell="Q25" sqref="Q25"/>
    </sheetView>
  </sheetViews>
  <sheetFormatPr defaultRowHeight="13.5" x14ac:dyDescent="0.15"/>
  <cols>
    <col min="1" max="1" width="5.875" customWidth="1"/>
    <col min="2" max="2" width="12.625" customWidth="1"/>
    <col min="3" max="3" width="4.875" customWidth="1"/>
    <col min="4" max="5" width="5.875" customWidth="1"/>
    <col min="6" max="6" width="1.875" customWidth="1"/>
    <col min="7" max="7" width="23.625" customWidth="1"/>
    <col min="8" max="8" width="5.75" customWidth="1"/>
    <col min="9" max="9" width="5.875" customWidth="1"/>
    <col min="10" max="10" width="1.875" customWidth="1"/>
    <col min="11" max="11" width="11.625" customWidth="1"/>
    <col min="12" max="12" width="13.75" customWidth="1"/>
    <col min="13" max="13" width="5.875" customWidth="1"/>
    <col min="14" max="14" width="1.875" customWidth="1"/>
  </cols>
  <sheetData>
    <row r="1" spans="1:26" ht="13.5" customHeight="1" x14ac:dyDescent="0.15">
      <c r="A1" s="53"/>
      <c r="B1" s="53"/>
      <c r="C1" s="53"/>
      <c r="D1" s="53"/>
      <c r="E1" s="53"/>
      <c r="F1" s="53"/>
      <c r="G1" s="53"/>
      <c r="H1" s="146"/>
      <c r="I1" s="53"/>
      <c r="J1" s="53"/>
      <c r="K1" s="53"/>
      <c r="L1" s="317" t="s">
        <v>311</v>
      </c>
      <c r="M1" s="317"/>
    </row>
    <row r="2" spans="1:26" ht="32.25" customHeight="1" x14ac:dyDescent="0.15">
      <c r="A2" s="56"/>
      <c r="B2" s="56"/>
      <c r="C2" s="56"/>
      <c r="D2" s="53"/>
      <c r="E2" s="53"/>
      <c r="F2" s="53"/>
      <c r="G2" s="53"/>
      <c r="H2" s="53"/>
      <c r="I2" s="53"/>
      <c r="J2" s="53"/>
      <c r="K2" s="53"/>
      <c r="L2" s="132"/>
      <c r="M2" s="132"/>
    </row>
    <row r="3" spans="1:26" ht="6.75" customHeight="1" x14ac:dyDescent="0.15">
      <c r="A3" s="53"/>
      <c r="B3" s="53"/>
      <c r="C3" s="53"/>
      <c r="D3" s="53"/>
      <c r="E3" s="53"/>
      <c r="F3" s="53"/>
      <c r="G3" s="53"/>
      <c r="H3" s="53"/>
      <c r="I3" s="53"/>
      <c r="J3" s="53"/>
      <c r="K3" s="53"/>
      <c r="L3" s="53"/>
      <c r="M3" s="53"/>
    </row>
    <row r="4" spans="1:26" ht="17.25" customHeight="1" x14ac:dyDescent="0.15">
      <c r="A4" s="147"/>
      <c r="B4" s="147"/>
      <c r="C4" s="147"/>
      <c r="D4" s="147"/>
      <c r="E4" s="147"/>
      <c r="F4" s="53"/>
      <c r="G4" s="53"/>
      <c r="H4" s="53"/>
      <c r="I4" s="53"/>
      <c r="J4" s="53"/>
      <c r="K4" s="147"/>
      <c r="L4" s="147"/>
      <c r="M4" s="147"/>
    </row>
    <row r="5" spans="1:26" ht="6.75" customHeight="1" x14ac:dyDescent="0.15">
      <c r="A5" s="53"/>
      <c r="B5" s="53"/>
      <c r="C5" s="53"/>
      <c r="D5" s="53"/>
      <c r="E5" s="53"/>
      <c r="F5" s="53"/>
      <c r="G5" s="53"/>
      <c r="H5" s="53"/>
      <c r="I5" s="53"/>
      <c r="J5" s="53"/>
      <c r="K5" s="53"/>
      <c r="L5" s="53"/>
      <c r="M5" s="53"/>
    </row>
    <row r="6" spans="1:26" ht="18" customHeight="1" x14ac:dyDescent="0.15">
      <c r="A6" s="375" t="s">
        <v>127</v>
      </c>
      <c r="B6" s="376"/>
      <c r="C6" s="376"/>
      <c r="D6" s="377"/>
      <c r="E6" s="78" t="s">
        <v>3</v>
      </c>
      <c r="F6" s="148"/>
      <c r="G6" s="76" t="s">
        <v>127</v>
      </c>
      <c r="H6" s="78" t="s">
        <v>54</v>
      </c>
      <c r="I6" s="78" t="s">
        <v>3</v>
      </c>
      <c r="J6" s="53"/>
      <c r="K6" s="85" t="s">
        <v>157</v>
      </c>
      <c r="L6" s="79" t="s">
        <v>156</v>
      </c>
      <c r="M6" s="78" t="s">
        <v>3</v>
      </c>
      <c r="O6" s="37"/>
      <c r="P6" s="37"/>
      <c r="Q6" s="37"/>
      <c r="R6" s="8"/>
      <c r="S6" s="8"/>
      <c r="V6" s="2"/>
      <c r="W6" s="2"/>
      <c r="X6" s="8"/>
    </row>
    <row r="7" spans="1:26" ht="18" customHeight="1" x14ac:dyDescent="0.15">
      <c r="A7" s="229" t="s">
        <v>45</v>
      </c>
      <c r="B7" s="379"/>
      <c r="C7" s="379"/>
      <c r="D7" s="230"/>
      <c r="E7" s="82"/>
      <c r="F7" s="148"/>
      <c r="G7" s="89" t="s">
        <v>55</v>
      </c>
      <c r="H7" s="82"/>
      <c r="I7" s="82"/>
      <c r="J7" s="53"/>
      <c r="K7" s="149" t="s">
        <v>114</v>
      </c>
      <c r="L7" s="150" t="s">
        <v>104</v>
      </c>
      <c r="M7" s="151"/>
      <c r="O7" s="8"/>
      <c r="P7" s="30"/>
      <c r="Q7" s="8"/>
      <c r="R7" s="8"/>
      <c r="V7" s="2"/>
      <c r="W7" s="2"/>
      <c r="X7" s="2"/>
      <c r="Y7" s="2"/>
      <c r="Z7" s="8"/>
    </row>
    <row r="8" spans="1:26" ht="18" customHeight="1" x14ac:dyDescent="0.15">
      <c r="A8" s="238" t="s">
        <v>47</v>
      </c>
      <c r="B8" s="380"/>
      <c r="C8" s="380"/>
      <c r="D8" s="239"/>
      <c r="E8" s="90"/>
      <c r="F8" s="148"/>
      <c r="G8" s="89" t="s">
        <v>56</v>
      </c>
      <c r="H8" s="90"/>
      <c r="I8" s="90"/>
      <c r="J8" s="53"/>
      <c r="K8" s="152"/>
      <c r="L8" s="107" t="s">
        <v>16</v>
      </c>
      <c r="M8" s="129"/>
      <c r="O8" s="13"/>
      <c r="P8" s="8"/>
      <c r="R8" s="8"/>
      <c r="W8" s="37"/>
      <c r="X8" s="37"/>
      <c r="Y8" s="37"/>
      <c r="Z8" s="8"/>
    </row>
    <row r="9" spans="1:26" ht="18" customHeight="1" x14ac:dyDescent="0.15">
      <c r="A9" s="238" t="s">
        <v>49</v>
      </c>
      <c r="B9" s="380"/>
      <c r="C9" s="380"/>
      <c r="D9" s="239"/>
      <c r="E9" s="90"/>
      <c r="F9" s="148"/>
      <c r="G9" s="89" t="s">
        <v>57</v>
      </c>
      <c r="H9" s="90"/>
      <c r="I9" s="90"/>
      <c r="J9" s="53"/>
      <c r="K9" s="152"/>
      <c r="L9" s="107" t="s">
        <v>245</v>
      </c>
      <c r="M9" s="129"/>
      <c r="O9" s="13"/>
      <c r="P9" s="8"/>
      <c r="R9" s="8"/>
      <c r="W9" s="37"/>
      <c r="X9" s="37"/>
      <c r="Y9" s="37"/>
      <c r="Z9" s="8"/>
    </row>
    <row r="10" spans="1:26" ht="18" customHeight="1" x14ac:dyDescent="0.15">
      <c r="A10" s="238" t="s">
        <v>51</v>
      </c>
      <c r="B10" s="380"/>
      <c r="C10" s="380"/>
      <c r="D10" s="239"/>
      <c r="E10" s="90"/>
      <c r="F10" s="148"/>
      <c r="G10" s="89" t="s">
        <v>58</v>
      </c>
      <c r="H10" s="90"/>
      <c r="I10" s="90"/>
      <c r="J10" s="53"/>
      <c r="K10" s="152"/>
      <c r="L10" s="107" t="s">
        <v>100</v>
      </c>
      <c r="M10" s="129"/>
      <c r="O10" s="13"/>
      <c r="P10" s="8"/>
      <c r="R10" s="8"/>
      <c r="S10" s="3"/>
      <c r="V10" s="2"/>
      <c r="W10" s="37"/>
      <c r="X10" s="37"/>
      <c r="Y10" s="37"/>
      <c r="Z10" s="8"/>
    </row>
    <row r="11" spans="1:26" ht="18" customHeight="1" x14ac:dyDescent="0.15">
      <c r="A11" s="240" t="s">
        <v>53</v>
      </c>
      <c r="B11" s="381"/>
      <c r="C11" s="381"/>
      <c r="D11" s="241"/>
      <c r="E11" s="100"/>
      <c r="F11" s="148"/>
      <c r="G11" s="89" t="s">
        <v>59</v>
      </c>
      <c r="H11" s="100"/>
      <c r="I11" s="100"/>
      <c r="J11" s="53"/>
      <c r="K11" s="152"/>
      <c r="L11" s="107" t="s">
        <v>23</v>
      </c>
      <c r="M11" s="129"/>
      <c r="O11" s="13"/>
      <c r="P11" s="8"/>
      <c r="R11" s="8"/>
      <c r="S11" s="3"/>
      <c r="V11" s="37"/>
      <c r="W11" s="37"/>
      <c r="X11" s="8"/>
    </row>
    <row r="12" spans="1:26" ht="18" customHeight="1" x14ac:dyDescent="0.15">
      <c r="A12" s="121"/>
      <c r="B12" s="121"/>
      <c r="C12" s="121"/>
      <c r="D12" s="121"/>
      <c r="E12" s="83"/>
      <c r="F12" s="148"/>
      <c r="G12" s="234" t="s">
        <v>150</v>
      </c>
      <c r="H12" s="235"/>
      <c r="I12" s="153"/>
      <c r="J12" s="53"/>
      <c r="K12" s="71"/>
      <c r="L12" s="110" t="s">
        <v>340</v>
      </c>
      <c r="M12" s="131"/>
      <c r="O12" s="13"/>
      <c r="P12" s="8"/>
      <c r="R12" s="8"/>
      <c r="V12" s="37"/>
      <c r="W12" s="2"/>
      <c r="X12" s="2"/>
      <c r="Y12" s="2"/>
      <c r="Z12" s="8"/>
    </row>
    <row r="13" spans="1:26" ht="18" customHeight="1" x14ac:dyDescent="0.15">
      <c r="A13" s="121"/>
      <c r="B13" s="121"/>
      <c r="C13" s="121"/>
      <c r="D13" s="121"/>
      <c r="E13" s="105"/>
      <c r="F13" s="148"/>
      <c r="G13" s="236" t="s">
        <v>151</v>
      </c>
      <c r="H13" s="237"/>
      <c r="I13" s="82"/>
      <c r="J13" s="53"/>
      <c r="K13" s="154" t="s">
        <v>115</v>
      </c>
      <c r="L13" s="150" t="s">
        <v>341</v>
      </c>
      <c r="M13" s="155"/>
      <c r="O13" s="13"/>
      <c r="V13" s="37"/>
      <c r="W13" s="37"/>
      <c r="X13" s="37"/>
      <c r="Y13" s="37"/>
      <c r="Z13" s="8"/>
    </row>
    <row r="14" spans="1:26" ht="18" customHeight="1" x14ac:dyDescent="0.15">
      <c r="A14" s="375" t="s">
        <v>127</v>
      </c>
      <c r="B14" s="376"/>
      <c r="C14" s="376"/>
      <c r="D14" s="377"/>
      <c r="E14" s="78" t="s">
        <v>3</v>
      </c>
      <c r="F14" s="148"/>
      <c r="G14" s="225" t="s">
        <v>152</v>
      </c>
      <c r="H14" s="226"/>
      <c r="I14" s="90"/>
      <c r="J14" s="53"/>
      <c r="K14" s="156"/>
      <c r="L14" s="107" t="s">
        <v>16</v>
      </c>
      <c r="M14" s="114"/>
      <c r="O14" s="9"/>
      <c r="U14" s="8"/>
      <c r="W14" s="37"/>
      <c r="X14" s="37"/>
      <c r="Y14" s="37"/>
      <c r="Z14" s="8"/>
    </row>
    <row r="15" spans="1:26" ht="18" customHeight="1" x14ac:dyDescent="0.15">
      <c r="A15" s="229" t="s">
        <v>215</v>
      </c>
      <c r="B15" s="379"/>
      <c r="C15" s="379"/>
      <c r="D15" s="230"/>
      <c r="E15" s="82"/>
      <c r="F15" s="148"/>
      <c r="G15" s="225" t="s">
        <v>153</v>
      </c>
      <c r="H15" s="226"/>
      <c r="I15" s="90"/>
      <c r="J15" s="53"/>
      <c r="K15" s="156"/>
      <c r="L15" s="107" t="s">
        <v>245</v>
      </c>
      <c r="M15" s="129"/>
      <c r="O15" s="9"/>
      <c r="U15" s="8"/>
      <c r="W15" s="37"/>
      <c r="X15" s="37"/>
      <c r="Y15" s="37"/>
      <c r="Z15" s="8"/>
    </row>
    <row r="16" spans="1:26" ht="18" customHeight="1" x14ac:dyDescent="0.15">
      <c r="A16" s="238" t="s">
        <v>216</v>
      </c>
      <c r="B16" s="380"/>
      <c r="C16" s="380"/>
      <c r="D16" s="239"/>
      <c r="E16" s="90"/>
      <c r="F16" s="148"/>
      <c r="G16" s="225" t="s">
        <v>154</v>
      </c>
      <c r="H16" s="226"/>
      <c r="I16" s="90"/>
      <c r="J16" s="53"/>
      <c r="K16" s="156"/>
      <c r="L16" s="107" t="s">
        <v>342</v>
      </c>
      <c r="M16" s="129"/>
      <c r="O16" s="9"/>
      <c r="U16" s="8"/>
      <c r="W16" s="37"/>
      <c r="X16" s="37"/>
      <c r="Y16" s="37"/>
      <c r="Z16" s="8"/>
    </row>
    <row r="17" spans="1:26" ht="18" customHeight="1" x14ac:dyDescent="0.15">
      <c r="A17" s="238" t="s">
        <v>217</v>
      </c>
      <c r="B17" s="380"/>
      <c r="C17" s="380"/>
      <c r="D17" s="239"/>
      <c r="E17" s="90"/>
      <c r="F17" s="53"/>
      <c r="G17" s="390" t="s">
        <v>155</v>
      </c>
      <c r="H17" s="391"/>
      <c r="I17" s="100"/>
      <c r="J17" s="53"/>
      <c r="K17" s="157"/>
      <c r="L17" s="110" t="s">
        <v>25</v>
      </c>
      <c r="M17" s="131"/>
      <c r="O17" s="9"/>
      <c r="U17" s="8"/>
      <c r="V17" s="45"/>
      <c r="W17" s="37"/>
      <c r="X17" s="37"/>
      <c r="Y17" s="37"/>
      <c r="Z17" s="8"/>
    </row>
    <row r="18" spans="1:26" ht="18" customHeight="1" x14ac:dyDescent="0.15">
      <c r="A18" s="238" t="s">
        <v>218</v>
      </c>
      <c r="B18" s="380"/>
      <c r="C18" s="380"/>
      <c r="D18" s="239"/>
      <c r="E18" s="90"/>
      <c r="F18" s="53"/>
      <c r="G18" s="148"/>
      <c r="H18" s="105"/>
      <c r="I18" s="53"/>
      <c r="J18" s="53"/>
      <c r="K18" s="152" t="s">
        <v>116</v>
      </c>
      <c r="L18" s="174" t="s">
        <v>104</v>
      </c>
      <c r="M18" s="162"/>
      <c r="O18" s="9"/>
      <c r="P18" s="8"/>
      <c r="R18" s="9"/>
      <c r="S18" s="37"/>
      <c r="T18" s="37"/>
      <c r="U18" s="8"/>
      <c r="V18" s="45"/>
      <c r="W18" s="45"/>
      <c r="X18" s="9"/>
    </row>
    <row r="19" spans="1:26" ht="18" customHeight="1" x14ac:dyDescent="0.15">
      <c r="A19" s="240" t="s">
        <v>219</v>
      </c>
      <c r="B19" s="381"/>
      <c r="C19" s="381"/>
      <c r="D19" s="241"/>
      <c r="E19" s="100"/>
      <c r="F19" s="53"/>
      <c r="G19" s="61"/>
      <c r="H19" s="118"/>
      <c r="I19" s="148"/>
      <c r="J19" s="53"/>
      <c r="K19" s="152"/>
      <c r="L19" s="89" t="s">
        <v>343</v>
      </c>
      <c r="M19" s="162"/>
      <c r="O19" s="9"/>
      <c r="P19" s="8"/>
      <c r="R19" s="9"/>
      <c r="S19" s="37"/>
      <c r="T19" s="37"/>
      <c r="U19" s="8"/>
      <c r="V19" s="45"/>
      <c r="W19" s="2"/>
      <c r="X19" s="2"/>
      <c r="Y19" s="2"/>
      <c r="Z19" s="8"/>
    </row>
    <row r="20" spans="1:26" ht="18" customHeight="1" x14ac:dyDescent="0.15">
      <c r="A20" s="53"/>
      <c r="B20" s="53"/>
      <c r="C20" s="53"/>
      <c r="D20" s="53"/>
      <c r="E20" s="53"/>
      <c r="F20" s="53"/>
      <c r="G20" s="407" t="s">
        <v>127</v>
      </c>
      <c r="H20" s="408"/>
      <c r="I20" s="78" t="s">
        <v>3</v>
      </c>
      <c r="J20" s="53"/>
      <c r="K20" s="152"/>
      <c r="L20" s="89" t="s">
        <v>249</v>
      </c>
      <c r="M20" s="162"/>
      <c r="O20" s="9"/>
      <c r="S20" s="51"/>
      <c r="T20" s="8"/>
      <c r="V20" s="45"/>
      <c r="W20" s="37"/>
      <c r="X20" s="37"/>
      <c r="Y20" s="37"/>
      <c r="Z20" s="8"/>
    </row>
    <row r="21" spans="1:26" ht="18" customHeight="1" x14ac:dyDescent="0.15">
      <c r="A21" s="121"/>
      <c r="B21" s="121"/>
      <c r="C21" s="121"/>
      <c r="D21" s="121"/>
      <c r="E21" s="83"/>
      <c r="F21" s="53"/>
      <c r="G21" s="236" t="s">
        <v>106</v>
      </c>
      <c r="H21" s="382"/>
      <c r="I21" s="82"/>
      <c r="J21" s="53"/>
      <c r="K21" s="152"/>
      <c r="L21" s="89" t="s">
        <v>344</v>
      </c>
      <c r="M21" s="162"/>
      <c r="O21" s="9"/>
      <c r="U21" s="8"/>
      <c r="V21" s="45"/>
      <c r="W21" s="37"/>
      <c r="X21" s="37"/>
      <c r="Y21" s="37"/>
      <c r="Z21" s="8"/>
    </row>
    <row r="22" spans="1:26" ht="18" customHeight="1" x14ac:dyDescent="0.15">
      <c r="A22" s="234" t="s">
        <v>127</v>
      </c>
      <c r="B22" s="378"/>
      <c r="C22" s="378"/>
      <c r="D22" s="235"/>
      <c r="E22" s="78" t="s">
        <v>3</v>
      </c>
      <c r="F22" s="53"/>
      <c r="G22" s="225" t="s">
        <v>107</v>
      </c>
      <c r="H22" s="383"/>
      <c r="I22" s="90"/>
      <c r="J22" s="53"/>
      <c r="K22" s="152"/>
      <c r="L22" s="89" t="s">
        <v>248</v>
      </c>
      <c r="M22" s="114"/>
      <c r="O22" s="9"/>
      <c r="U22" s="8"/>
      <c r="V22" s="8"/>
      <c r="W22" s="37"/>
      <c r="X22" s="37"/>
      <c r="Y22" s="37"/>
      <c r="Z22" s="8"/>
    </row>
    <row r="23" spans="1:26" ht="18" customHeight="1" x14ac:dyDescent="0.15">
      <c r="A23" s="384" t="s">
        <v>60</v>
      </c>
      <c r="B23" s="385"/>
      <c r="C23" s="385"/>
      <c r="D23" s="386"/>
      <c r="E23" s="96"/>
      <c r="F23" s="53"/>
      <c r="G23" s="225" t="s">
        <v>108</v>
      </c>
      <c r="H23" s="383"/>
      <c r="I23" s="90"/>
      <c r="J23" s="53"/>
      <c r="K23" s="152"/>
      <c r="L23" s="89" t="s">
        <v>146</v>
      </c>
      <c r="M23" s="114"/>
      <c r="O23" s="9"/>
      <c r="U23" s="8"/>
      <c r="W23" s="37"/>
      <c r="X23" s="37"/>
      <c r="Y23" s="37"/>
      <c r="Z23" s="8"/>
    </row>
    <row r="24" spans="1:26" ht="18" customHeight="1" x14ac:dyDescent="0.15">
      <c r="A24" s="387" t="s">
        <v>61</v>
      </c>
      <c r="B24" s="388"/>
      <c r="C24" s="388"/>
      <c r="D24" s="389"/>
      <c r="E24" s="90"/>
      <c r="F24" s="53"/>
      <c r="G24" s="225" t="s">
        <v>100</v>
      </c>
      <c r="H24" s="383"/>
      <c r="I24" s="90"/>
      <c r="J24" s="53"/>
      <c r="K24" s="152"/>
      <c r="L24" s="163" t="s">
        <v>246</v>
      </c>
      <c r="M24" s="114"/>
      <c r="O24" s="9"/>
      <c r="U24" s="8"/>
      <c r="W24" s="37"/>
      <c r="X24" s="37"/>
      <c r="Y24" s="37"/>
      <c r="Z24" s="8"/>
    </row>
    <row r="25" spans="1:26" ht="18" customHeight="1" x14ac:dyDescent="0.15">
      <c r="A25" s="387" t="s">
        <v>63</v>
      </c>
      <c r="B25" s="388"/>
      <c r="C25" s="388"/>
      <c r="D25" s="389"/>
      <c r="E25" s="88"/>
      <c r="F25" s="53"/>
      <c r="G25" s="225" t="s">
        <v>109</v>
      </c>
      <c r="H25" s="383"/>
      <c r="I25" s="88"/>
      <c r="J25" s="53"/>
      <c r="K25" s="152"/>
      <c r="L25" s="89" t="s">
        <v>247</v>
      </c>
      <c r="M25" s="114"/>
      <c r="O25" s="9"/>
      <c r="U25" s="8"/>
      <c r="W25" s="37"/>
      <c r="X25" s="37"/>
      <c r="Y25" s="37"/>
      <c r="Z25" s="8"/>
    </row>
    <row r="26" spans="1:26" ht="18" customHeight="1" x14ac:dyDescent="0.15">
      <c r="A26" s="159"/>
      <c r="B26" s="159"/>
      <c r="C26" s="159"/>
      <c r="D26" s="104"/>
      <c r="E26" s="160"/>
      <c r="F26" s="53"/>
      <c r="G26" s="390" t="s">
        <v>110</v>
      </c>
      <c r="H26" s="406"/>
      <c r="I26" s="100"/>
      <c r="J26" s="53"/>
      <c r="K26" s="152"/>
      <c r="L26" s="107" t="s">
        <v>338</v>
      </c>
      <c r="M26" s="114"/>
      <c r="O26" s="9"/>
      <c r="U26" s="8"/>
      <c r="V26" s="3"/>
      <c r="W26" s="45"/>
      <c r="X26" s="9"/>
    </row>
    <row r="27" spans="1:26" ht="18" customHeight="1" x14ac:dyDescent="0.15">
      <c r="A27" s="121"/>
      <c r="B27" s="121"/>
      <c r="C27" s="121"/>
      <c r="D27" s="105"/>
      <c r="E27" s="161"/>
      <c r="F27" s="53"/>
      <c r="G27" s="53"/>
      <c r="H27" s="53"/>
      <c r="I27" s="53"/>
      <c r="J27" s="53"/>
      <c r="K27" s="152"/>
      <c r="L27" s="110" t="s">
        <v>25</v>
      </c>
      <c r="M27" s="129"/>
      <c r="O27" s="13"/>
      <c r="U27" s="8"/>
      <c r="V27" s="3"/>
      <c r="W27" s="2"/>
      <c r="X27" s="2"/>
      <c r="Y27" s="2"/>
      <c r="Z27" s="8"/>
    </row>
    <row r="28" spans="1:26" ht="18" customHeight="1" x14ac:dyDescent="0.15">
      <c r="A28" s="234" t="s">
        <v>127</v>
      </c>
      <c r="B28" s="378"/>
      <c r="C28" s="235"/>
      <c r="D28" s="78" t="s">
        <v>1</v>
      </c>
      <c r="E28" s="78" t="s">
        <v>3</v>
      </c>
      <c r="F28" s="53"/>
      <c r="G28" s="148"/>
      <c r="H28" s="105"/>
      <c r="I28" s="53"/>
      <c r="J28" s="53"/>
      <c r="K28" s="149" t="s">
        <v>160</v>
      </c>
      <c r="L28" s="150" t="s">
        <v>319</v>
      </c>
      <c r="M28" s="151"/>
      <c r="O28" s="13"/>
      <c r="T28" s="37"/>
      <c r="U28" s="8"/>
      <c r="V28" s="45"/>
      <c r="W28" s="37"/>
      <c r="X28" s="37"/>
      <c r="Y28" s="37"/>
      <c r="Z28" s="8"/>
    </row>
    <row r="29" spans="1:26" ht="18" customHeight="1" x14ac:dyDescent="0.15">
      <c r="A29" s="236" t="s">
        <v>167</v>
      </c>
      <c r="B29" s="382"/>
      <c r="C29" s="237"/>
      <c r="D29" s="86" t="s">
        <v>5</v>
      </c>
      <c r="E29" s="151"/>
      <c r="F29" s="53"/>
      <c r="G29" s="407" t="s">
        <v>234</v>
      </c>
      <c r="H29" s="408"/>
      <c r="I29" s="78" t="s">
        <v>3</v>
      </c>
      <c r="J29" s="53"/>
      <c r="K29" s="152"/>
      <c r="L29" s="107" t="s">
        <v>320</v>
      </c>
      <c r="M29" s="129"/>
      <c r="O29" s="13"/>
      <c r="T29" s="37"/>
      <c r="U29" s="8"/>
      <c r="V29" s="45"/>
      <c r="W29" s="37"/>
      <c r="X29" s="37"/>
      <c r="Y29" s="37"/>
      <c r="Z29" s="8"/>
    </row>
    <row r="30" spans="1:26" ht="18" customHeight="1" x14ac:dyDescent="0.15">
      <c r="A30" s="225" t="s">
        <v>168</v>
      </c>
      <c r="B30" s="383"/>
      <c r="C30" s="226"/>
      <c r="D30" s="91" t="s">
        <v>16</v>
      </c>
      <c r="E30" s="129"/>
      <c r="F30" s="53"/>
      <c r="G30" s="236" t="s">
        <v>44</v>
      </c>
      <c r="H30" s="382"/>
      <c r="I30" s="82"/>
      <c r="J30" s="53"/>
      <c r="K30" s="152"/>
      <c r="L30" s="107" t="s">
        <v>321</v>
      </c>
      <c r="M30" s="129"/>
      <c r="O30" s="13"/>
      <c r="V30" s="45"/>
      <c r="W30" s="37"/>
      <c r="X30" s="37"/>
      <c r="Y30" s="37"/>
      <c r="Z30" s="8"/>
    </row>
    <row r="31" spans="1:26" ht="18" customHeight="1" x14ac:dyDescent="0.15">
      <c r="A31" s="225" t="s">
        <v>169</v>
      </c>
      <c r="B31" s="383"/>
      <c r="C31" s="226"/>
      <c r="D31" s="91" t="s">
        <v>9</v>
      </c>
      <c r="E31" s="129"/>
      <c r="F31" s="53"/>
      <c r="G31" s="225" t="s">
        <v>46</v>
      </c>
      <c r="H31" s="383"/>
      <c r="I31" s="90"/>
      <c r="J31" s="53"/>
      <c r="K31" s="152"/>
      <c r="L31" s="107" t="s">
        <v>322</v>
      </c>
      <c r="M31" s="129"/>
      <c r="O31" s="13"/>
      <c r="W31" s="37"/>
      <c r="X31" s="37"/>
      <c r="Y31" s="37"/>
      <c r="Z31" s="8"/>
    </row>
    <row r="32" spans="1:26" ht="18" customHeight="1" x14ac:dyDescent="0.15">
      <c r="A32" s="225" t="s">
        <v>158</v>
      </c>
      <c r="B32" s="383"/>
      <c r="C32" s="226"/>
      <c r="D32" s="91" t="s">
        <v>23</v>
      </c>
      <c r="E32" s="90"/>
      <c r="F32" s="53"/>
      <c r="G32" s="225" t="s">
        <v>48</v>
      </c>
      <c r="H32" s="383"/>
      <c r="I32" s="90"/>
      <c r="J32" s="53"/>
      <c r="K32" s="152"/>
      <c r="L32" s="107" t="s">
        <v>323</v>
      </c>
      <c r="M32" s="129"/>
      <c r="O32" s="13"/>
      <c r="W32" s="37"/>
      <c r="X32" s="37"/>
      <c r="Y32" s="37"/>
      <c r="Z32" s="8"/>
    </row>
    <row r="33" spans="1:24" ht="18" customHeight="1" x14ac:dyDescent="0.15">
      <c r="A33" s="390" t="s">
        <v>159</v>
      </c>
      <c r="B33" s="406"/>
      <c r="C33" s="391"/>
      <c r="D33" s="98" t="s">
        <v>25</v>
      </c>
      <c r="E33" s="100"/>
      <c r="F33" s="53"/>
      <c r="G33" s="225" t="s">
        <v>50</v>
      </c>
      <c r="H33" s="383"/>
      <c r="I33" s="90"/>
      <c r="J33" s="53"/>
      <c r="K33" s="152"/>
      <c r="L33" s="107" t="s">
        <v>324</v>
      </c>
      <c r="M33" s="129"/>
      <c r="O33" s="13"/>
      <c r="S33" s="2"/>
      <c r="T33" s="2"/>
      <c r="U33" s="8"/>
      <c r="V33" s="8"/>
    </row>
    <row r="34" spans="1:24" ht="18" customHeight="1" x14ac:dyDescent="0.15">
      <c r="A34" s="83"/>
      <c r="B34" s="83"/>
      <c r="C34" s="83"/>
      <c r="D34" s="83"/>
      <c r="E34" s="105"/>
      <c r="F34" s="53"/>
      <c r="G34" s="390" t="s">
        <v>52</v>
      </c>
      <c r="H34" s="406"/>
      <c r="I34" s="100"/>
      <c r="J34" s="53"/>
      <c r="K34" s="152"/>
      <c r="L34" s="107" t="s">
        <v>325</v>
      </c>
      <c r="M34" s="129"/>
      <c r="O34" s="13"/>
      <c r="S34" s="37"/>
      <c r="T34" s="37"/>
      <c r="U34" s="8"/>
      <c r="V34" s="9"/>
      <c r="X34" s="9"/>
    </row>
    <row r="35" spans="1:24" ht="18" customHeight="1" x14ac:dyDescent="0.15">
      <c r="A35" s="83"/>
      <c r="B35" s="83"/>
      <c r="C35" s="83"/>
      <c r="D35" s="83"/>
      <c r="E35" s="105"/>
      <c r="F35" s="53"/>
      <c r="G35" s="61"/>
      <c r="H35" s="105"/>
      <c r="I35" s="53"/>
      <c r="J35" s="53"/>
      <c r="K35" s="152"/>
      <c r="L35" s="107" t="s">
        <v>326</v>
      </c>
      <c r="M35" s="129"/>
      <c r="O35" s="13"/>
      <c r="S35" s="37"/>
      <c r="T35" s="37"/>
      <c r="U35" s="8"/>
      <c r="V35" s="9"/>
      <c r="W35" s="45"/>
      <c r="X35" s="9"/>
    </row>
    <row r="36" spans="1:24" ht="18" customHeight="1" x14ac:dyDescent="0.15">
      <c r="A36" s="234" t="s">
        <v>127</v>
      </c>
      <c r="B36" s="378"/>
      <c r="C36" s="378"/>
      <c r="D36" s="235"/>
      <c r="E36" s="78" t="s">
        <v>3</v>
      </c>
      <c r="F36" s="53"/>
      <c r="G36" s="61"/>
      <c r="J36" s="53"/>
      <c r="K36" s="152"/>
      <c r="L36" s="107" t="s">
        <v>327</v>
      </c>
      <c r="M36" s="129"/>
      <c r="O36" s="13"/>
      <c r="S36" s="37"/>
      <c r="T36" s="37"/>
      <c r="U36" s="8"/>
      <c r="V36" s="45"/>
      <c r="W36" s="45"/>
      <c r="X36" s="9"/>
    </row>
    <row r="37" spans="1:24" ht="18" customHeight="1" x14ac:dyDescent="0.15">
      <c r="A37" s="236" t="s">
        <v>133</v>
      </c>
      <c r="B37" s="382"/>
      <c r="C37" s="382"/>
      <c r="D37" s="237"/>
      <c r="E37" s="155"/>
      <c r="F37" s="53"/>
      <c r="G37" s="83"/>
      <c r="J37" s="53"/>
      <c r="K37" s="152"/>
      <c r="L37" s="120" t="s">
        <v>328</v>
      </c>
      <c r="M37" s="131"/>
      <c r="O37" s="13"/>
      <c r="S37" s="37"/>
      <c r="T37" s="37"/>
      <c r="U37" s="8"/>
      <c r="V37" s="45"/>
      <c r="W37" s="45"/>
      <c r="X37" s="9"/>
    </row>
    <row r="38" spans="1:24" ht="18" customHeight="1" x14ac:dyDescent="0.15">
      <c r="A38" s="390" t="s">
        <v>136</v>
      </c>
      <c r="B38" s="406"/>
      <c r="C38" s="406"/>
      <c r="D38" s="391"/>
      <c r="E38" s="116"/>
      <c r="F38" s="53"/>
      <c r="G38" s="121"/>
      <c r="J38" s="53"/>
      <c r="K38" s="188" t="s">
        <v>126</v>
      </c>
      <c r="L38" s="78" t="s">
        <v>345</v>
      </c>
      <c r="M38" s="173"/>
      <c r="O38" s="13"/>
      <c r="P38" s="8"/>
      <c r="R38" s="2"/>
      <c r="S38" s="37"/>
      <c r="T38" s="37"/>
      <c r="U38" s="8"/>
      <c r="V38" s="45"/>
      <c r="W38" s="45"/>
      <c r="X38" s="9"/>
    </row>
    <row r="39" spans="1:24" ht="18" customHeight="1" x14ac:dyDescent="0.15">
      <c r="A39" s="83"/>
      <c r="B39" s="83"/>
      <c r="C39" s="83"/>
      <c r="D39" s="83"/>
      <c r="E39" s="105"/>
      <c r="F39" s="53"/>
      <c r="G39" s="121"/>
      <c r="J39" s="53"/>
      <c r="K39" s="403" t="s">
        <v>346</v>
      </c>
      <c r="L39" s="404"/>
      <c r="M39" s="404"/>
      <c r="O39" s="13"/>
      <c r="P39" s="8"/>
      <c r="R39" s="44"/>
      <c r="S39" s="44"/>
      <c r="T39" s="44"/>
      <c r="V39" s="45"/>
      <c r="W39" s="45"/>
      <c r="X39" s="9"/>
    </row>
    <row r="40" spans="1:24" ht="18" customHeight="1" x14ac:dyDescent="0.15">
      <c r="A40" s="83"/>
      <c r="B40" s="83"/>
      <c r="C40" s="83"/>
      <c r="D40" s="83"/>
      <c r="E40" s="83"/>
      <c r="F40" s="53"/>
      <c r="G40" s="121"/>
      <c r="H40" s="410" t="s">
        <v>312</v>
      </c>
      <c r="I40" s="410"/>
      <c r="J40" s="53"/>
      <c r="K40" s="405"/>
      <c r="L40" s="405"/>
      <c r="M40" s="405"/>
      <c r="N40" s="9"/>
      <c r="O40" s="13"/>
      <c r="P40" s="8"/>
      <c r="R40" s="44"/>
      <c r="S40" s="44"/>
      <c r="T40" s="44"/>
    </row>
    <row r="41" spans="1:24" ht="18" customHeight="1" x14ac:dyDescent="0.15">
      <c r="A41" s="83"/>
      <c r="B41" s="83"/>
      <c r="C41" s="83"/>
      <c r="D41" s="83"/>
      <c r="E41" s="105"/>
      <c r="F41" s="53"/>
      <c r="G41" s="121"/>
      <c r="H41" s="409">
        <f>SUM(E7:E11,E15:E19,E23:E25,E29:E33,E37:E38,I7:I11,I13:I17,I21:I26,I30:I34,M7:M38)</f>
        <v>0</v>
      </c>
      <c r="I41" s="409"/>
      <c r="J41" s="53"/>
      <c r="K41" s="405"/>
      <c r="L41" s="405"/>
      <c r="M41" s="405"/>
      <c r="N41" s="9"/>
      <c r="O41" s="13"/>
      <c r="P41" s="8"/>
      <c r="R41" s="2"/>
      <c r="S41" s="2"/>
      <c r="T41" s="2"/>
      <c r="U41" s="2"/>
      <c r="V41" s="8"/>
    </row>
    <row r="42" spans="1:24" ht="18" customHeight="1" x14ac:dyDescent="0.15">
      <c r="A42" s="164"/>
      <c r="B42" s="164"/>
      <c r="C42" s="164"/>
      <c r="D42" s="164"/>
      <c r="E42" s="187"/>
      <c r="F42" s="53"/>
      <c r="G42" s="121"/>
      <c r="H42" s="409"/>
      <c r="I42" s="409"/>
      <c r="J42" s="53"/>
      <c r="K42" s="405"/>
      <c r="L42" s="405"/>
      <c r="M42" s="405"/>
      <c r="N42" s="13"/>
      <c r="O42" s="13"/>
      <c r="P42" s="8"/>
      <c r="R42" s="2"/>
      <c r="S42" s="2"/>
      <c r="T42" s="2"/>
      <c r="U42" s="2"/>
      <c r="V42" s="2"/>
    </row>
    <row r="43" spans="1:24" ht="18" customHeight="1" x14ac:dyDescent="0.15">
      <c r="A43" s="164"/>
      <c r="B43" s="164"/>
      <c r="C43" s="164"/>
      <c r="D43" s="164"/>
      <c r="E43" s="187"/>
      <c r="F43" s="53"/>
      <c r="G43" s="61"/>
      <c r="H43" s="409"/>
      <c r="I43" s="409"/>
      <c r="J43" s="53"/>
      <c r="K43" s="405"/>
      <c r="L43" s="405"/>
      <c r="M43" s="405"/>
      <c r="N43" s="13"/>
      <c r="O43" s="13"/>
      <c r="P43" s="218"/>
      <c r="Q43" s="218"/>
      <c r="R43" s="218"/>
      <c r="S43" s="2"/>
      <c r="T43" s="2"/>
      <c r="U43" s="2"/>
      <c r="V43" s="2"/>
    </row>
    <row r="44" spans="1:24" ht="18" customHeight="1" x14ac:dyDescent="0.15">
      <c r="A44" s="83"/>
      <c r="B44" s="83"/>
      <c r="C44" s="83"/>
      <c r="D44" s="83"/>
      <c r="E44" s="83"/>
      <c r="F44" s="53"/>
      <c r="G44" s="61"/>
      <c r="H44" s="105"/>
      <c r="I44" s="53"/>
      <c r="J44" s="53"/>
      <c r="O44" s="13"/>
      <c r="P44" s="218"/>
      <c r="Q44" s="218"/>
      <c r="R44" s="218"/>
      <c r="S44" s="2"/>
      <c r="T44" s="2"/>
      <c r="U44" s="2"/>
      <c r="V44" s="2"/>
    </row>
    <row r="45" spans="1:24" ht="15" customHeight="1" x14ac:dyDescent="0.15">
      <c r="A45" s="83"/>
      <c r="B45" s="196" t="s">
        <v>314</v>
      </c>
      <c r="C45" s="197"/>
      <c r="D45" s="197"/>
      <c r="E45" s="197"/>
      <c r="F45" s="197"/>
      <c r="G45" s="198"/>
      <c r="H45" s="396" t="s">
        <v>297</v>
      </c>
      <c r="I45" s="397"/>
      <c r="J45" s="397"/>
      <c r="K45" s="397"/>
      <c r="L45" s="397"/>
      <c r="P45" s="210"/>
      <c r="Q45" s="210"/>
      <c r="R45" s="210"/>
    </row>
    <row r="46" spans="1:24" ht="15" customHeight="1" x14ac:dyDescent="0.15">
      <c r="A46" s="164"/>
      <c r="B46" s="199"/>
      <c r="C46" s="200"/>
      <c r="D46" s="200"/>
      <c r="E46" s="200"/>
      <c r="F46" s="200"/>
      <c r="G46" s="201"/>
      <c r="H46" s="397"/>
      <c r="I46" s="397"/>
      <c r="J46" s="397"/>
      <c r="K46" s="397"/>
      <c r="L46" s="397"/>
      <c r="M46" s="165"/>
      <c r="P46" s="210"/>
      <c r="Q46" s="210"/>
      <c r="R46" s="210"/>
    </row>
    <row r="47" spans="1:24" ht="15" customHeight="1" x14ac:dyDescent="0.15">
      <c r="A47" s="53"/>
      <c r="B47" s="199"/>
      <c r="C47" s="200"/>
      <c r="D47" s="200"/>
      <c r="E47" s="200"/>
      <c r="F47" s="200"/>
      <c r="G47" s="201"/>
      <c r="H47" s="249" t="s">
        <v>313</v>
      </c>
      <c r="I47" s="398"/>
      <c r="J47" s="398"/>
      <c r="K47" s="398"/>
      <c r="L47" s="399"/>
      <c r="M47" s="165"/>
      <c r="P47" s="213"/>
      <c r="Q47" s="213"/>
      <c r="R47" s="213"/>
    </row>
    <row r="48" spans="1:24" ht="15" customHeight="1" x14ac:dyDescent="0.15">
      <c r="A48" s="83"/>
      <c r="B48" s="199"/>
      <c r="C48" s="200"/>
      <c r="D48" s="200"/>
      <c r="E48" s="200"/>
      <c r="F48" s="200"/>
      <c r="G48" s="201"/>
      <c r="H48" s="400"/>
      <c r="I48" s="401"/>
      <c r="J48" s="401"/>
      <c r="K48" s="401"/>
      <c r="L48" s="402"/>
      <c r="M48" s="165"/>
      <c r="P48" s="210"/>
      <c r="Q48" s="210"/>
      <c r="R48" s="210"/>
    </row>
    <row r="49" spans="1:18" ht="15" customHeight="1" x14ac:dyDescent="0.15">
      <c r="A49" s="83"/>
      <c r="B49" s="199"/>
      <c r="C49" s="200"/>
      <c r="D49" s="200"/>
      <c r="E49" s="200"/>
      <c r="F49" s="200"/>
      <c r="G49" s="201"/>
      <c r="H49" s="392" t="s">
        <v>299</v>
      </c>
      <c r="I49" s="393"/>
      <c r="J49" s="393"/>
      <c r="K49" s="393"/>
      <c r="L49" s="394"/>
      <c r="M49" s="165"/>
      <c r="P49" s="210"/>
      <c r="Q49" s="210"/>
      <c r="R49" s="210"/>
    </row>
    <row r="50" spans="1:18" ht="15" customHeight="1" x14ac:dyDescent="0.15">
      <c r="A50" s="121"/>
      <c r="B50" s="199"/>
      <c r="C50" s="200"/>
      <c r="D50" s="200"/>
      <c r="E50" s="200"/>
      <c r="F50" s="200"/>
      <c r="G50" s="201"/>
      <c r="H50" s="395"/>
      <c r="I50" s="393"/>
      <c r="J50" s="393"/>
      <c r="K50" s="393"/>
      <c r="L50" s="394"/>
      <c r="M50" s="165"/>
    </row>
    <row r="51" spans="1:18" ht="15" customHeight="1" x14ac:dyDescent="0.15">
      <c r="A51" s="53"/>
      <c r="B51" s="199"/>
      <c r="C51" s="200"/>
      <c r="D51" s="200"/>
      <c r="E51" s="200"/>
      <c r="F51" s="200"/>
      <c r="G51" s="201"/>
      <c r="H51" s="392" t="s">
        <v>300</v>
      </c>
      <c r="I51" s="393"/>
      <c r="J51" s="393"/>
      <c r="K51" s="393"/>
      <c r="L51" s="394"/>
      <c r="M51" s="53"/>
      <c r="N51" s="12"/>
    </row>
    <row r="52" spans="1:18" ht="15" customHeight="1" x14ac:dyDescent="0.15">
      <c r="A52" s="53"/>
      <c r="B52" s="199"/>
      <c r="C52" s="200"/>
      <c r="D52" s="200"/>
      <c r="E52" s="200"/>
      <c r="F52" s="200"/>
      <c r="G52" s="201"/>
      <c r="H52" s="395"/>
      <c r="I52" s="393"/>
      <c r="J52" s="393"/>
      <c r="K52" s="393"/>
      <c r="L52" s="394"/>
      <c r="M52" s="53"/>
      <c r="O52" s="9"/>
      <c r="P52" s="8"/>
      <c r="Q52" s="9"/>
    </row>
    <row r="53" spans="1:18" ht="15" customHeight="1" x14ac:dyDescent="0.15">
      <c r="A53" s="53"/>
      <c r="B53" s="199"/>
      <c r="C53" s="200"/>
      <c r="D53" s="200"/>
      <c r="E53" s="200"/>
      <c r="F53" s="200"/>
      <c r="G53" s="201"/>
      <c r="H53" s="392" t="s">
        <v>301</v>
      </c>
      <c r="I53" s="393"/>
      <c r="J53" s="393"/>
      <c r="K53" s="393"/>
      <c r="L53" s="394"/>
      <c r="M53" s="53"/>
      <c r="O53" s="9"/>
      <c r="P53" s="8"/>
      <c r="Q53" s="9"/>
    </row>
    <row r="54" spans="1:18" ht="15" customHeight="1" x14ac:dyDescent="0.15">
      <c r="A54" s="53"/>
      <c r="B54" s="199"/>
      <c r="C54" s="200"/>
      <c r="D54" s="200"/>
      <c r="E54" s="200"/>
      <c r="F54" s="200"/>
      <c r="G54" s="201"/>
      <c r="H54" s="395"/>
      <c r="I54" s="393"/>
      <c r="J54" s="393"/>
      <c r="K54" s="393"/>
      <c r="L54" s="394"/>
      <c r="M54" s="53"/>
      <c r="O54" s="9"/>
      <c r="P54" s="8"/>
      <c r="Q54" s="9"/>
    </row>
    <row r="55" spans="1:18" ht="15" customHeight="1" x14ac:dyDescent="0.15">
      <c r="A55" s="53"/>
      <c r="B55" s="199"/>
      <c r="C55" s="200"/>
      <c r="D55" s="200"/>
      <c r="E55" s="200"/>
      <c r="F55" s="200"/>
      <c r="G55" s="201"/>
      <c r="H55" s="392" t="s">
        <v>302</v>
      </c>
      <c r="I55" s="393"/>
      <c r="J55" s="393"/>
      <c r="K55" s="393"/>
      <c r="L55" s="394"/>
      <c r="M55" s="53"/>
      <c r="O55" s="9"/>
      <c r="P55" s="8"/>
      <c r="Q55" s="9"/>
    </row>
    <row r="56" spans="1:18" ht="15" customHeight="1" x14ac:dyDescent="0.15">
      <c r="A56" s="53"/>
      <c r="B56" s="202"/>
      <c r="C56" s="203"/>
      <c r="D56" s="203"/>
      <c r="E56" s="203"/>
      <c r="F56" s="203"/>
      <c r="G56" s="204"/>
      <c r="H56" s="372"/>
      <c r="I56" s="373"/>
      <c r="J56" s="373"/>
      <c r="K56" s="373"/>
      <c r="L56" s="374"/>
      <c r="M56" s="53"/>
      <c r="O56" s="9"/>
      <c r="P56" s="8"/>
      <c r="Q56" s="9"/>
    </row>
    <row r="57" spans="1:18" ht="18" customHeight="1" x14ac:dyDescent="0.15">
      <c r="A57" s="53"/>
      <c r="B57" s="53"/>
      <c r="C57" s="53"/>
      <c r="D57" s="53"/>
      <c r="E57" s="53"/>
      <c r="F57" s="53"/>
      <c r="G57" s="165"/>
      <c r="H57" s="165"/>
      <c r="I57" s="165"/>
      <c r="J57" s="53"/>
      <c r="K57" s="53"/>
      <c r="L57" s="53"/>
      <c r="M57" s="53"/>
      <c r="O57" s="49"/>
      <c r="P57" s="49"/>
      <c r="Q57" s="49"/>
    </row>
    <row r="58" spans="1:18" ht="18" customHeight="1" x14ac:dyDescent="0.15">
      <c r="A58" s="53"/>
      <c r="B58" s="190" t="s">
        <v>303</v>
      </c>
      <c r="C58" s="191"/>
      <c r="D58" s="191"/>
      <c r="E58" s="191"/>
      <c r="F58" s="191"/>
      <c r="G58" s="192"/>
      <c r="H58" s="190" t="s">
        <v>306</v>
      </c>
      <c r="I58" s="191"/>
      <c r="J58" s="191"/>
      <c r="K58" s="191"/>
      <c r="L58" s="192"/>
      <c r="M58" s="165"/>
      <c r="O58" s="49"/>
      <c r="P58" s="49"/>
      <c r="Q58" s="49"/>
    </row>
    <row r="59" spans="1:18" ht="18" customHeight="1" x14ac:dyDescent="0.15">
      <c r="A59" s="83"/>
      <c r="B59" s="193"/>
      <c r="C59" s="194"/>
      <c r="D59" s="194"/>
      <c r="E59" s="194"/>
      <c r="F59" s="194"/>
      <c r="G59" s="195"/>
      <c r="H59" s="193"/>
      <c r="I59" s="194"/>
      <c r="J59" s="194"/>
      <c r="K59" s="194"/>
      <c r="L59" s="195"/>
      <c r="M59" s="53"/>
    </row>
    <row r="60" spans="1:18" ht="18" customHeight="1" x14ac:dyDescent="0.15">
      <c r="A60" s="121"/>
      <c r="B60" s="319" t="s">
        <v>304</v>
      </c>
      <c r="C60" s="319"/>
      <c r="D60" s="319"/>
      <c r="E60" s="319"/>
      <c r="F60" s="319"/>
      <c r="G60" s="319"/>
      <c r="H60" s="190" t="s">
        <v>305</v>
      </c>
      <c r="I60" s="191"/>
      <c r="J60" s="191"/>
      <c r="K60" s="191"/>
      <c r="L60" s="192"/>
      <c r="M60" s="53"/>
    </row>
    <row r="61" spans="1:18" ht="18" customHeight="1" x14ac:dyDescent="0.15">
      <c r="A61" s="121"/>
      <c r="B61" s="319"/>
      <c r="C61" s="319"/>
      <c r="D61" s="319"/>
      <c r="E61" s="319"/>
      <c r="F61" s="319"/>
      <c r="G61" s="319"/>
      <c r="H61" s="193"/>
      <c r="I61" s="194"/>
      <c r="J61" s="194"/>
      <c r="K61" s="194"/>
      <c r="L61" s="195"/>
      <c r="M61" s="53"/>
    </row>
    <row r="62" spans="1:18" ht="18" customHeight="1" x14ac:dyDescent="0.15">
      <c r="A62" s="53"/>
      <c r="B62" s="53"/>
      <c r="C62" s="53"/>
      <c r="D62" s="53"/>
      <c r="E62" s="53"/>
      <c r="F62" s="53"/>
      <c r="G62" s="53"/>
      <c r="H62" s="53"/>
      <c r="I62" s="53"/>
      <c r="J62" s="53"/>
      <c r="K62" s="53"/>
      <c r="L62" s="53"/>
      <c r="M62" s="53"/>
    </row>
    <row r="63" spans="1:18" ht="18" customHeight="1" x14ac:dyDescent="0.15"/>
    <row r="64" spans="1:18" ht="18" customHeight="1" x14ac:dyDescent="0.15">
      <c r="K64" s="37"/>
      <c r="L64" s="13"/>
      <c r="M64" s="9"/>
    </row>
    <row r="65" spans="11:13" ht="18" customHeight="1" x14ac:dyDescent="0.15">
      <c r="L65" s="9"/>
      <c r="M65" s="9"/>
    </row>
    <row r="66" spans="11:13" ht="18" customHeight="1" x14ac:dyDescent="0.15">
      <c r="K66" s="2"/>
    </row>
    <row r="67" spans="11:13" ht="18" customHeight="1" x14ac:dyDescent="0.15"/>
    <row r="68" spans="11:13" ht="18" customHeight="1" x14ac:dyDescent="0.15"/>
    <row r="69" spans="11:13" ht="18" customHeight="1" x14ac:dyDescent="0.15"/>
    <row r="70" spans="11:13" ht="18" customHeight="1" x14ac:dyDescent="0.15"/>
    <row r="71" spans="11:13" ht="18" customHeight="1" x14ac:dyDescent="0.15"/>
    <row r="72" spans="11:13" ht="18" customHeight="1" x14ac:dyDescent="0.15"/>
    <row r="73" spans="11:13" ht="18" customHeight="1" x14ac:dyDescent="0.15"/>
    <row r="74" spans="11:13" ht="18" customHeight="1" x14ac:dyDescent="0.15"/>
    <row r="75" spans="11:13" ht="18" customHeight="1" x14ac:dyDescent="0.15"/>
    <row r="76" spans="11:13" ht="18" customHeight="1" x14ac:dyDescent="0.15"/>
    <row r="77" spans="11:13" ht="18" customHeight="1" x14ac:dyDescent="0.15"/>
    <row r="78" spans="11:13" ht="18" customHeight="1" x14ac:dyDescent="0.15"/>
    <row r="79" spans="11:13" ht="18" customHeight="1" x14ac:dyDescent="0.15"/>
    <row r="80" spans="11:13" ht="18" customHeight="1" x14ac:dyDescent="0.15"/>
    <row r="81" ht="18" customHeight="1" x14ac:dyDescent="0.15"/>
    <row r="82" ht="18" customHeight="1" x14ac:dyDescent="0.15"/>
    <row r="83" ht="18" customHeight="1" x14ac:dyDescent="0.15"/>
    <row r="84" ht="18" customHeight="1" x14ac:dyDescent="0.15"/>
    <row r="85" ht="18" customHeight="1" x14ac:dyDescent="0.15"/>
    <row r="86" ht="18" customHeight="1" x14ac:dyDescent="0.15"/>
    <row r="87" ht="18" customHeight="1" x14ac:dyDescent="0.15"/>
    <row r="88" ht="18" customHeight="1" x14ac:dyDescent="0.15"/>
    <row r="89" ht="18" customHeight="1" x14ac:dyDescent="0.15"/>
    <row r="90" ht="18" customHeight="1" x14ac:dyDescent="0.15"/>
    <row r="91" ht="18" customHeight="1" x14ac:dyDescent="0.15"/>
    <row r="92" ht="18" customHeight="1" x14ac:dyDescent="0.15"/>
    <row r="93" ht="18" customHeight="1" x14ac:dyDescent="0.15"/>
    <row r="94" ht="18" customHeight="1" x14ac:dyDescent="0.15"/>
    <row r="95" ht="18" customHeight="1" x14ac:dyDescent="0.15"/>
    <row r="96" ht="18" customHeight="1" x14ac:dyDescent="0.15"/>
    <row r="97" ht="18" customHeight="1" x14ac:dyDescent="0.15"/>
    <row r="98" ht="18" customHeight="1" x14ac:dyDescent="0.15"/>
    <row r="99" ht="18" customHeight="1" x14ac:dyDescent="0.15"/>
    <row r="100" ht="18" customHeight="1" x14ac:dyDescent="0.15"/>
    <row r="101" ht="18" customHeight="1" x14ac:dyDescent="0.15"/>
    <row r="102" ht="18" customHeight="1" x14ac:dyDescent="0.15"/>
    <row r="103" ht="18" customHeight="1" x14ac:dyDescent="0.15"/>
    <row r="104" ht="18" customHeight="1" x14ac:dyDescent="0.15"/>
    <row r="105" ht="18" customHeight="1" x14ac:dyDescent="0.15"/>
    <row r="106" ht="18" customHeight="1" x14ac:dyDescent="0.15"/>
    <row r="107" ht="18" customHeight="1" x14ac:dyDescent="0.15"/>
    <row r="108" ht="18" customHeight="1" x14ac:dyDescent="0.15"/>
    <row r="109" ht="18" customHeight="1" x14ac:dyDescent="0.15"/>
    <row r="110" ht="18" customHeight="1" x14ac:dyDescent="0.15"/>
    <row r="111" ht="18" customHeight="1" x14ac:dyDescent="0.15"/>
    <row r="112" ht="18" customHeight="1" x14ac:dyDescent="0.15"/>
    <row r="113" ht="18" customHeight="1" x14ac:dyDescent="0.15"/>
    <row r="114" ht="18" customHeight="1" x14ac:dyDescent="0.15"/>
    <row r="115" ht="18" customHeight="1" x14ac:dyDescent="0.15"/>
    <row r="116" ht="18" customHeight="1" x14ac:dyDescent="0.15"/>
    <row r="117" ht="18" customHeight="1" x14ac:dyDescent="0.15"/>
    <row r="118" ht="18" customHeight="1" x14ac:dyDescent="0.15"/>
    <row r="119" ht="18" customHeight="1" x14ac:dyDescent="0.15"/>
    <row r="120" ht="18" customHeight="1" x14ac:dyDescent="0.15"/>
    <row r="121" ht="18" customHeight="1" x14ac:dyDescent="0.15"/>
    <row r="122" ht="18" customHeight="1" x14ac:dyDescent="0.15"/>
    <row r="123" ht="18" customHeight="1" x14ac:dyDescent="0.15"/>
    <row r="124" ht="18" customHeight="1" x14ac:dyDescent="0.15"/>
    <row r="125" ht="18" customHeight="1" x14ac:dyDescent="0.15"/>
    <row r="126" ht="18" customHeight="1" x14ac:dyDescent="0.15"/>
    <row r="127" ht="18" customHeight="1" x14ac:dyDescent="0.15"/>
    <row r="128" ht="18" customHeight="1" x14ac:dyDescent="0.15"/>
    <row r="129" ht="18" customHeight="1" x14ac:dyDescent="0.15"/>
    <row r="130" ht="18" customHeight="1" x14ac:dyDescent="0.15"/>
    <row r="131" ht="18" customHeight="1" x14ac:dyDescent="0.15"/>
    <row r="132" ht="18" customHeight="1" x14ac:dyDescent="0.15"/>
    <row r="133" ht="18" customHeight="1" x14ac:dyDescent="0.15"/>
    <row r="134" ht="18" customHeight="1" x14ac:dyDescent="0.15"/>
    <row r="135" ht="18" customHeight="1" x14ac:dyDescent="0.15"/>
    <row r="136" ht="18" customHeight="1" x14ac:dyDescent="0.15"/>
    <row r="137" ht="18" customHeight="1" x14ac:dyDescent="0.15"/>
    <row r="138" ht="18" customHeight="1" x14ac:dyDescent="0.15"/>
    <row r="139" ht="18" customHeight="1" x14ac:dyDescent="0.15"/>
    <row r="140" ht="18" customHeight="1" x14ac:dyDescent="0.15"/>
    <row r="141" ht="18" customHeight="1" x14ac:dyDescent="0.15"/>
    <row r="142" ht="18" customHeight="1" x14ac:dyDescent="0.15"/>
    <row r="143" ht="18" customHeight="1" x14ac:dyDescent="0.15"/>
    <row r="144" ht="18" customHeight="1" x14ac:dyDescent="0.15"/>
    <row r="145" ht="18" customHeight="1" x14ac:dyDescent="0.15"/>
    <row r="146" ht="18" customHeight="1" x14ac:dyDescent="0.15"/>
    <row r="147" ht="18" customHeight="1" x14ac:dyDescent="0.15"/>
    <row r="148" ht="18" customHeight="1" x14ac:dyDescent="0.15"/>
    <row r="149" ht="18" customHeight="1" x14ac:dyDescent="0.15"/>
    <row r="150" ht="18" customHeight="1" x14ac:dyDescent="0.15"/>
    <row r="151" ht="18" customHeight="1" x14ac:dyDescent="0.15"/>
    <row r="152" ht="18" customHeight="1" x14ac:dyDescent="0.15"/>
    <row r="153" ht="18" customHeight="1" x14ac:dyDescent="0.15"/>
    <row r="154" ht="18" customHeight="1" x14ac:dyDescent="0.15"/>
  </sheetData>
  <sheetProtection algorithmName="SHA-512" hashValue="iuXPGa8bfU5Ld6UcdIqDDkOg4L0y7pPo8v5vjN84TdL/yFvWxp1mIg6HJV1Z7146zgBC/3FzpPDm0HqXyVZWAA==" saltValue="lSttuOnIaU/BdIsnRhRVGw==" spinCount="100000" sheet="1" objects="1" scenarios="1"/>
  <mergeCells count="65">
    <mergeCell ref="L1:M1"/>
    <mergeCell ref="B58:G59"/>
    <mergeCell ref="G12:H12"/>
    <mergeCell ref="G20:H20"/>
    <mergeCell ref="G26:H26"/>
    <mergeCell ref="A37:D37"/>
    <mergeCell ref="G21:H21"/>
    <mergeCell ref="G22:H22"/>
    <mergeCell ref="G23:H23"/>
    <mergeCell ref="G24:H24"/>
    <mergeCell ref="G25:H25"/>
    <mergeCell ref="G29:H29"/>
    <mergeCell ref="G30:H30"/>
    <mergeCell ref="G34:H34"/>
    <mergeCell ref="H41:I43"/>
    <mergeCell ref="H40:I40"/>
    <mergeCell ref="A16:D16"/>
    <mergeCell ref="A17:D17"/>
    <mergeCell ref="H45:L46"/>
    <mergeCell ref="H47:L48"/>
    <mergeCell ref="B45:G56"/>
    <mergeCell ref="K39:M43"/>
    <mergeCell ref="A32:C32"/>
    <mergeCell ref="A33:C33"/>
    <mergeCell ref="A38:D38"/>
    <mergeCell ref="A19:D19"/>
    <mergeCell ref="G31:H31"/>
    <mergeCell ref="G32:H32"/>
    <mergeCell ref="A14:D14"/>
    <mergeCell ref="A15:D15"/>
    <mergeCell ref="G33:H33"/>
    <mergeCell ref="B60:G61"/>
    <mergeCell ref="P48:R48"/>
    <mergeCell ref="P49:R49"/>
    <mergeCell ref="H60:L61"/>
    <mergeCell ref="H58:L59"/>
    <mergeCell ref="H49:L50"/>
    <mergeCell ref="H51:L52"/>
    <mergeCell ref="H53:L54"/>
    <mergeCell ref="H55:L56"/>
    <mergeCell ref="P43:R44"/>
    <mergeCell ref="P45:R45"/>
    <mergeCell ref="P46:R46"/>
    <mergeCell ref="P47:R47"/>
    <mergeCell ref="G13:H13"/>
    <mergeCell ref="G14:H14"/>
    <mergeCell ref="G15:H15"/>
    <mergeCell ref="G16:H16"/>
    <mergeCell ref="G17:H17"/>
    <mergeCell ref="A6:D6"/>
    <mergeCell ref="A36:D36"/>
    <mergeCell ref="A7:D7"/>
    <mergeCell ref="A8:D8"/>
    <mergeCell ref="A9:D9"/>
    <mergeCell ref="A10:D10"/>
    <mergeCell ref="A11:D11"/>
    <mergeCell ref="A29:C29"/>
    <mergeCell ref="A30:C30"/>
    <mergeCell ref="A31:C31"/>
    <mergeCell ref="A22:D22"/>
    <mergeCell ref="A23:D23"/>
    <mergeCell ref="A24:D24"/>
    <mergeCell ref="A25:D25"/>
    <mergeCell ref="A18:D18"/>
    <mergeCell ref="A28:C28"/>
  </mergeCells>
  <phoneticPr fontId="3"/>
  <printOptions horizontalCentered="1" verticalCentered="1"/>
  <pageMargins left="0.6692913385826772" right="0.6692913385826772" top="0.19685039370078741" bottom="0.31496062992125984" header="0.51181102362204722" footer="0.19685039370078741"/>
  <pageSetup paperSize="9" scale="8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174" r:id="rId4" name="Check Box 6">
              <controlPr defaultSize="0" autoFill="0" autoLine="0" autoPict="0">
                <anchor moveWithCells="1">
                  <from>
                    <xdr:col>7</xdr:col>
                    <xdr:colOff>57150</xdr:colOff>
                    <xdr:row>46</xdr:row>
                    <xdr:rowOff>76200</xdr:rowOff>
                  </from>
                  <to>
                    <xdr:col>8</xdr:col>
                    <xdr:colOff>304800</xdr:colOff>
                    <xdr:row>47</xdr:row>
                    <xdr:rowOff>114300</xdr:rowOff>
                  </to>
                </anchor>
              </controlPr>
            </control>
          </mc:Choice>
        </mc:AlternateContent>
        <mc:AlternateContent xmlns:mc="http://schemas.openxmlformats.org/markup-compatibility/2006">
          <mc:Choice Requires="x14">
            <control shapeId="7179" r:id="rId5" name="Check Box 11">
              <controlPr defaultSize="0" autoFill="0" autoLine="0" autoPict="0">
                <anchor moveWithCells="1">
                  <from>
                    <xdr:col>7</xdr:col>
                    <xdr:colOff>57150</xdr:colOff>
                    <xdr:row>48</xdr:row>
                    <xdr:rowOff>76200</xdr:rowOff>
                  </from>
                  <to>
                    <xdr:col>8</xdr:col>
                    <xdr:colOff>304800</xdr:colOff>
                    <xdr:row>49</xdr:row>
                    <xdr:rowOff>114300</xdr:rowOff>
                  </to>
                </anchor>
              </controlPr>
            </control>
          </mc:Choice>
        </mc:AlternateContent>
        <mc:AlternateContent xmlns:mc="http://schemas.openxmlformats.org/markup-compatibility/2006">
          <mc:Choice Requires="x14">
            <control shapeId="7180" r:id="rId6" name="Check Box 12">
              <controlPr defaultSize="0" autoFill="0" autoLine="0" autoPict="0">
                <anchor moveWithCells="1">
                  <from>
                    <xdr:col>7</xdr:col>
                    <xdr:colOff>57150</xdr:colOff>
                    <xdr:row>50</xdr:row>
                    <xdr:rowOff>76200</xdr:rowOff>
                  </from>
                  <to>
                    <xdr:col>8</xdr:col>
                    <xdr:colOff>304800</xdr:colOff>
                    <xdr:row>51</xdr:row>
                    <xdr:rowOff>114300</xdr:rowOff>
                  </to>
                </anchor>
              </controlPr>
            </control>
          </mc:Choice>
        </mc:AlternateContent>
        <mc:AlternateContent xmlns:mc="http://schemas.openxmlformats.org/markup-compatibility/2006">
          <mc:Choice Requires="x14">
            <control shapeId="7181" r:id="rId7" name="Check Box 13">
              <controlPr defaultSize="0" autoFill="0" autoLine="0" autoPict="0">
                <anchor moveWithCells="1">
                  <from>
                    <xdr:col>7</xdr:col>
                    <xdr:colOff>57150</xdr:colOff>
                    <xdr:row>52</xdr:row>
                    <xdr:rowOff>76200</xdr:rowOff>
                  </from>
                  <to>
                    <xdr:col>8</xdr:col>
                    <xdr:colOff>304800</xdr:colOff>
                    <xdr:row>53</xdr:row>
                    <xdr:rowOff>114300</xdr:rowOff>
                  </to>
                </anchor>
              </controlPr>
            </control>
          </mc:Choice>
        </mc:AlternateContent>
        <mc:AlternateContent xmlns:mc="http://schemas.openxmlformats.org/markup-compatibility/2006">
          <mc:Choice Requires="x14">
            <control shapeId="7182" r:id="rId8" name="Check Box 14">
              <controlPr defaultSize="0" autoFill="0" autoLine="0" autoPict="0">
                <anchor moveWithCells="1">
                  <from>
                    <xdr:col>7</xdr:col>
                    <xdr:colOff>57150</xdr:colOff>
                    <xdr:row>54</xdr:row>
                    <xdr:rowOff>76200</xdr:rowOff>
                  </from>
                  <to>
                    <xdr:col>8</xdr:col>
                    <xdr:colOff>304800</xdr:colOff>
                    <xdr:row>55</xdr:row>
                    <xdr:rowOff>114300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103"/>
  <sheetViews>
    <sheetView showGridLines="0" view="pageBreakPreview" zoomScale="70" zoomScaleNormal="115" zoomScaleSheetLayoutView="70" workbookViewId="0">
      <selection activeCell="M42" sqref="M42"/>
    </sheetView>
  </sheetViews>
  <sheetFormatPr defaultRowHeight="13.5" x14ac:dyDescent="0.15"/>
  <cols>
    <col min="1" max="1" width="22.5" customWidth="1"/>
    <col min="2" max="2" width="2.625" customWidth="1"/>
    <col min="3" max="3" width="5.625" customWidth="1"/>
    <col min="4" max="4" width="1.875" customWidth="1"/>
    <col min="5" max="5" width="28" customWidth="1"/>
    <col min="6" max="6" width="2.625" customWidth="1"/>
    <col min="7" max="7" width="5.625" customWidth="1"/>
    <col min="8" max="8" width="1.875" customWidth="1"/>
    <col min="9" max="9" width="5.875" customWidth="1"/>
    <col min="10" max="10" width="10.625" customWidth="1"/>
    <col min="11" max="11" width="3.625" customWidth="1"/>
    <col min="12" max="12" width="10.625" customWidth="1"/>
    <col min="13" max="13" width="5.625" customWidth="1"/>
  </cols>
  <sheetData>
    <row r="1" spans="1:28" ht="13.5" customHeight="1" x14ac:dyDescent="0.15">
      <c r="A1" s="53"/>
      <c r="B1" s="53"/>
      <c r="C1" s="53"/>
      <c r="D1" s="53"/>
      <c r="E1" s="53"/>
      <c r="F1" s="53"/>
      <c r="G1" s="53"/>
      <c r="H1" s="166"/>
      <c r="I1" s="53"/>
      <c r="J1" s="53"/>
      <c r="K1" s="53"/>
      <c r="L1" s="317" t="s">
        <v>311</v>
      </c>
      <c r="M1" s="317"/>
    </row>
    <row r="2" spans="1:28" ht="32.25" customHeight="1" x14ac:dyDescent="0.15">
      <c r="A2" s="53"/>
      <c r="B2" s="53"/>
      <c r="C2" s="53"/>
      <c r="D2" s="53"/>
      <c r="E2" s="53"/>
      <c r="F2" s="53"/>
      <c r="G2" s="53"/>
      <c r="H2" s="53"/>
      <c r="I2" s="53"/>
      <c r="J2" s="53"/>
      <c r="K2" s="53"/>
      <c r="L2" s="132"/>
      <c r="M2" s="132"/>
    </row>
    <row r="3" spans="1:28" ht="6.75" customHeight="1" x14ac:dyDescent="0.15">
      <c r="A3" s="53"/>
      <c r="B3" s="53"/>
      <c r="C3" s="53"/>
      <c r="D3" s="53"/>
      <c r="E3" s="53"/>
      <c r="F3" s="53"/>
      <c r="G3" s="53"/>
      <c r="H3" s="53"/>
      <c r="I3" s="53"/>
      <c r="J3" s="53"/>
      <c r="K3" s="53"/>
      <c r="L3" s="53"/>
      <c r="M3" s="53"/>
    </row>
    <row r="4" spans="1:28" ht="17.25" customHeight="1" x14ac:dyDescent="0.15">
      <c r="A4" s="53"/>
      <c r="B4" s="53"/>
      <c r="C4" s="53"/>
      <c r="D4" s="147"/>
      <c r="E4" s="53"/>
      <c r="F4" s="53"/>
      <c r="G4" s="53"/>
      <c r="H4" s="147"/>
      <c r="I4" s="53"/>
      <c r="J4" s="53"/>
      <c r="K4" s="53"/>
      <c r="L4" s="53"/>
      <c r="M4" s="53"/>
    </row>
    <row r="5" spans="1:28" ht="6.75" customHeight="1" x14ac:dyDescent="0.15">
      <c r="A5" s="53"/>
      <c r="B5" s="53"/>
      <c r="C5" s="53"/>
      <c r="D5" s="53"/>
      <c r="E5" s="53"/>
      <c r="F5" s="53"/>
      <c r="G5" s="53"/>
      <c r="H5" s="53"/>
      <c r="I5" s="53"/>
      <c r="J5" s="53"/>
      <c r="K5" s="53"/>
      <c r="L5" s="53"/>
      <c r="M5" s="53"/>
    </row>
    <row r="6" spans="1:28" ht="17.100000000000001" customHeight="1" x14ac:dyDescent="0.15">
      <c r="A6" s="80" t="s">
        <v>239</v>
      </c>
      <c r="B6" s="407" t="s">
        <v>3</v>
      </c>
      <c r="C6" s="421"/>
      <c r="D6" s="83"/>
      <c r="E6" s="407" t="s">
        <v>223</v>
      </c>
      <c r="F6" s="421"/>
      <c r="G6" s="78" t="s">
        <v>3</v>
      </c>
      <c r="H6" s="105"/>
      <c r="I6" s="233" t="s">
        <v>239</v>
      </c>
      <c r="J6" s="233"/>
      <c r="K6" s="233"/>
      <c r="L6" s="233"/>
      <c r="M6" s="78" t="s">
        <v>3</v>
      </c>
      <c r="U6" s="8"/>
      <c r="V6" s="8"/>
    </row>
    <row r="7" spans="1:28" ht="17.100000000000001" customHeight="1" x14ac:dyDescent="0.15">
      <c r="A7" s="150" t="s">
        <v>263</v>
      </c>
      <c r="B7" s="449"/>
      <c r="C7" s="450"/>
      <c r="D7" s="83"/>
      <c r="E7" s="422" t="s">
        <v>238</v>
      </c>
      <c r="F7" s="424"/>
      <c r="G7" s="82"/>
      <c r="H7" s="105"/>
      <c r="I7" s="227" t="s">
        <v>284</v>
      </c>
      <c r="J7" s="420"/>
      <c r="K7" s="420"/>
      <c r="L7" s="420"/>
      <c r="M7" s="167"/>
      <c r="T7" s="312"/>
      <c r="U7" s="312"/>
      <c r="V7" s="312"/>
      <c r="W7" s="312"/>
      <c r="X7" s="2"/>
    </row>
    <row r="8" spans="1:28" ht="17.100000000000001" customHeight="1" x14ac:dyDescent="0.15">
      <c r="A8" s="110" t="s">
        <v>279</v>
      </c>
      <c r="B8" s="445"/>
      <c r="C8" s="446"/>
      <c r="D8" s="83"/>
      <c r="E8" s="238" t="s">
        <v>237</v>
      </c>
      <c r="F8" s="239"/>
      <c r="G8" s="90"/>
      <c r="H8" s="83"/>
      <c r="I8" s="422" t="s">
        <v>282</v>
      </c>
      <c r="J8" s="423"/>
      <c r="K8" s="423"/>
      <c r="L8" s="423"/>
      <c r="M8" s="168"/>
      <c r="T8" s="2"/>
      <c r="U8" s="2"/>
      <c r="V8" s="2"/>
      <c r="W8" s="2"/>
    </row>
    <row r="9" spans="1:28" ht="17.100000000000001" customHeight="1" x14ac:dyDescent="0.15">
      <c r="A9" s="150" t="s">
        <v>282</v>
      </c>
      <c r="B9" s="449"/>
      <c r="C9" s="450"/>
      <c r="D9" s="83"/>
      <c r="E9" s="240" t="s">
        <v>236</v>
      </c>
      <c r="F9" s="241"/>
      <c r="G9" s="100"/>
      <c r="H9" s="83"/>
      <c r="I9" s="229" t="s">
        <v>268</v>
      </c>
      <c r="J9" s="379"/>
      <c r="K9" s="379"/>
      <c r="L9" s="379"/>
      <c r="M9" s="131"/>
      <c r="T9" s="2"/>
      <c r="U9" s="2"/>
      <c r="V9" s="2"/>
      <c r="W9" s="2"/>
    </row>
    <row r="10" spans="1:28" ht="17.100000000000001" customHeight="1" x14ac:dyDescent="0.15">
      <c r="A10" s="110" t="s">
        <v>268</v>
      </c>
      <c r="B10" s="445"/>
      <c r="C10" s="446"/>
      <c r="D10" s="83"/>
      <c r="E10" s="422" t="s">
        <v>224</v>
      </c>
      <c r="F10" s="424"/>
      <c r="G10" s="82"/>
      <c r="H10" s="83"/>
      <c r="I10" s="227" t="s">
        <v>280</v>
      </c>
      <c r="J10" s="420"/>
      <c r="K10" s="420"/>
      <c r="L10" s="420"/>
      <c r="M10" s="169"/>
      <c r="T10" s="2"/>
      <c r="U10" s="2"/>
      <c r="V10" s="2"/>
      <c r="W10" s="2"/>
    </row>
    <row r="11" spans="1:28" ht="17.100000000000001" customHeight="1" x14ac:dyDescent="0.15">
      <c r="A11" s="150" t="s">
        <v>280</v>
      </c>
      <c r="B11" s="449"/>
      <c r="C11" s="450"/>
      <c r="D11" s="83"/>
      <c r="E11" s="238" t="s">
        <v>225</v>
      </c>
      <c r="F11" s="239"/>
      <c r="G11" s="90"/>
      <c r="H11" s="83"/>
      <c r="I11" s="240" t="s">
        <v>283</v>
      </c>
      <c r="J11" s="381"/>
      <c r="K11" s="381"/>
      <c r="L11" s="381"/>
      <c r="M11" s="131"/>
      <c r="T11" s="2"/>
      <c r="U11" s="2"/>
      <c r="V11" s="2"/>
      <c r="W11" s="2"/>
    </row>
    <row r="12" spans="1:28" ht="17.100000000000001" customHeight="1" x14ac:dyDescent="0.15">
      <c r="A12" s="110" t="s">
        <v>275</v>
      </c>
      <c r="B12" s="445"/>
      <c r="C12" s="446"/>
      <c r="D12" s="83"/>
      <c r="E12" s="431" t="s">
        <v>228</v>
      </c>
      <c r="F12" s="432"/>
      <c r="G12" s="82"/>
      <c r="H12" s="83"/>
      <c r="I12" s="407" t="s">
        <v>281</v>
      </c>
      <c r="J12" s="408"/>
      <c r="K12" s="408"/>
      <c r="L12" s="408"/>
      <c r="M12" s="167"/>
      <c r="T12" s="2"/>
      <c r="U12" s="2"/>
      <c r="V12" s="2"/>
      <c r="W12" s="2"/>
      <c r="Y12" s="37"/>
      <c r="Z12" s="37"/>
      <c r="AA12" s="8"/>
      <c r="AB12" s="9"/>
    </row>
    <row r="13" spans="1:28" ht="17.100000000000001" customHeight="1" x14ac:dyDescent="0.15">
      <c r="A13" s="150" t="s">
        <v>274</v>
      </c>
      <c r="B13" s="449"/>
      <c r="C13" s="450"/>
      <c r="D13" s="83"/>
      <c r="E13" s="238" t="s">
        <v>230</v>
      </c>
      <c r="F13" s="239"/>
      <c r="G13" s="129"/>
      <c r="H13" s="83"/>
      <c r="I13" s="227" t="s">
        <v>274</v>
      </c>
      <c r="J13" s="420"/>
      <c r="K13" s="420"/>
      <c r="L13" s="420"/>
      <c r="M13" s="168"/>
      <c r="T13" s="2"/>
      <c r="U13" s="2"/>
      <c r="V13" s="2"/>
      <c r="W13" s="2"/>
      <c r="Y13" s="37"/>
      <c r="Z13" s="37"/>
      <c r="AA13" s="8"/>
      <c r="AB13" s="9"/>
    </row>
    <row r="14" spans="1:28" ht="17.100000000000001" customHeight="1" x14ac:dyDescent="0.15">
      <c r="A14" s="110" t="s">
        <v>295</v>
      </c>
      <c r="B14" s="445"/>
      <c r="C14" s="446"/>
      <c r="D14" s="83"/>
      <c r="E14" s="422" t="s">
        <v>252</v>
      </c>
      <c r="F14" s="424"/>
      <c r="G14" s="151"/>
      <c r="H14" s="83"/>
      <c r="I14" s="429" t="s">
        <v>264</v>
      </c>
      <c r="J14" s="430"/>
      <c r="K14" s="430"/>
      <c r="L14" s="430"/>
      <c r="M14" s="169"/>
      <c r="T14" s="2"/>
      <c r="U14" s="2"/>
      <c r="V14" s="2"/>
      <c r="W14" s="2"/>
      <c r="Y14" s="37"/>
      <c r="Z14" s="37"/>
      <c r="AA14" s="8"/>
      <c r="AB14" s="9"/>
    </row>
    <row r="15" spans="1:28" ht="17.100000000000001" customHeight="1" x14ac:dyDescent="0.15">
      <c r="A15" s="53"/>
      <c r="B15" s="53"/>
      <c r="C15" s="53"/>
      <c r="D15" s="83"/>
      <c r="E15" s="238" t="s">
        <v>253</v>
      </c>
      <c r="F15" s="239"/>
      <c r="G15" s="129"/>
      <c r="H15" s="83"/>
      <c r="I15" s="240" t="s">
        <v>265</v>
      </c>
      <c r="J15" s="381"/>
      <c r="K15" s="381"/>
      <c r="L15" s="381"/>
      <c r="M15" s="131"/>
      <c r="T15" s="2"/>
      <c r="U15" s="2"/>
      <c r="V15" s="2"/>
      <c r="W15" s="2"/>
      <c r="Y15" s="37"/>
      <c r="Z15" s="37"/>
      <c r="AA15" s="8"/>
      <c r="AB15" s="9"/>
    </row>
    <row r="16" spans="1:28" ht="17.100000000000001" customHeight="1" x14ac:dyDescent="0.15">
      <c r="A16" s="53"/>
      <c r="B16" s="53"/>
      <c r="C16" s="53"/>
      <c r="D16" s="83"/>
      <c r="E16" s="240" t="s">
        <v>254</v>
      </c>
      <c r="F16" s="241"/>
      <c r="G16" s="131"/>
      <c r="H16" s="53"/>
      <c r="I16" s="227" t="s">
        <v>266</v>
      </c>
      <c r="J16" s="420"/>
      <c r="K16" s="420"/>
      <c r="L16" s="420"/>
      <c r="M16" s="169"/>
      <c r="X16" s="2"/>
      <c r="Y16" s="37"/>
      <c r="Z16" s="37"/>
      <c r="AA16" s="8"/>
      <c r="AB16" s="9"/>
    </row>
    <row r="17" spans="1:28" ht="17.100000000000001" customHeight="1" x14ac:dyDescent="0.15">
      <c r="A17" s="80" t="s">
        <v>239</v>
      </c>
      <c r="B17" s="407" t="s">
        <v>3</v>
      </c>
      <c r="C17" s="421"/>
      <c r="D17" s="83"/>
      <c r="E17" s="422" t="s">
        <v>255</v>
      </c>
      <c r="F17" s="424"/>
      <c r="G17" s="151"/>
      <c r="H17" s="148"/>
      <c r="I17" s="240" t="s">
        <v>267</v>
      </c>
      <c r="J17" s="381"/>
      <c r="K17" s="381"/>
      <c r="L17" s="381"/>
      <c r="M17" s="131"/>
      <c r="X17" s="2"/>
      <c r="Y17" s="37"/>
      <c r="Z17" s="37"/>
      <c r="AA17" s="8"/>
      <c r="AB17" s="9"/>
    </row>
    <row r="18" spans="1:28" ht="17.100000000000001" customHeight="1" x14ac:dyDescent="0.15">
      <c r="A18" s="150" t="s">
        <v>284</v>
      </c>
      <c r="B18" s="449"/>
      <c r="C18" s="450"/>
      <c r="D18" s="83"/>
      <c r="E18" s="238" t="s">
        <v>256</v>
      </c>
      <c r="F18" s="239"/>
      <c r="G18" s="129"/>
      <c r="H18" s="105"/>
      <c r="I18" s="407" t="s">
        <v>125</v>
      </c>
      <c r="J18" s="408"/>
      <c r="K18" s="408"/>
      <c r="L18" s="421"/>
      <c r="M18" s="167"/>
      <c r="X18" s="2"/>
      <c r="Y18" s="37"/>
      <c r="Z18" s="37"/>
      <c r="AA18" s="8"/>
      <c r="AB18" s="9"/>
    </row>
    <row r="19" spans="1:28" ht="17.100000000000001" customHeight="1" x14ac:dyDescent="0.15">
      <c r="A19" s="110" t="s">
        <v>285</v>
      </c>
      <c r="B19" s="445"/>
      <c r="C19" s="446"/>
      <c r="D19" s="83"/>
      <c r="E19" s="240" t="s">
        <v>257</v>
      </c>
      <c r="F19" s="241"/>
      <c r="G19" s="170"/>
      <c r="H19" s="83"/>
      <c r="I19" s="422" t="s">
        <v>41</v>
      </c>
      <c r="J19" s="423"/>
      <c r="K19" s="423"/>
      <c r="L19" s="424"/>
      <c r="M19" s="168"/>
      <c r="X19" s="2"/>
      <c r="Y19" s="37"/>
      <c r="Z19" s="37"/>
      <c r="AA19" s="30"/>
      <c r="AB19" s="9"/>
    </row>
    <row r="20" spans="1:28" ht="17.100000000000001" customHeight="1" x14ac:dyDescent="0.15">
      <c r="A20" s="150" t="s">
        <v>282</v>
      </c>
      <c r="B20" s="449"/>
      <c r="C20" s="450"/>
      <c r="D20" s="83"/>
      <c r="E20" s="433" t="s">
        <v>258</v>
      </c>
      <c r="F20" s="434"/>
      <c r="G20" s="96"/>
      <c r="H20" s="83"/>
      <c r="I20" s="455" t="s">
        <v>42</v>
      </c>
      <c r="J20" s="456"/>
      <c r="K20" s="456"/>
      <c r="L20" s="457"/>
      <c r="M20" s="168"/>
      <c r="X20" s="2"/>
      <c r="Y20" s="37"/>
      <c r="Z20" s="37"/>
      <c r="AA20" s="30"/>
      <c r="AB20" s="9"/>
    </row>
    <row r="21" spans="1:28" ht="17.100000000000001" customHeight="1" x14ac:dyDescent="0.15">
      <c r="A21" s="110" t="s">
        <v>268</v>
      </c>
      <c r="B21" s="445"/>
      <c r="C21" s="446"/>
      <c r="D21" s="83"/>
      <c r="E21" s="240" t="s">
        <v>232</v>
      </c>
      <c r="F21" s="241"/>
      <c r="G21" s="131"/>
      <c r="H21" s="83"/>
      <c r="I21" s="229" t="s">
        <v>251</v>
      </c>
      <c r="J21" s="379"/>
      <c r="K21" s="379"/>
      <c r="L21" s="379"/>
      <c r="M21" s="129"/>
    </row>
    <row r="22" spans="1:28" ht="17.100000000000001" customHeight="1" x14ac:dyDescent="0.15">
      <c r="A22" s="150" t="s">
        <v>286</v>
      </c>
      <c r="B22" s="449"/>
      <c r="C22" s="450"/>
      <c r="D22" s="83"/>
      <c r="E22" s="422" t="s">
        <v>226</v>
      </c>
      <c r="F22" s="424"/>
      <c r="G22" s="151"/>
      <c r="H22" s="83"/>
      <c r="I22" s="425" t="s">
        <v>262</v>
      </c>
      <c r="J22" s="425"/>
      <c r="K22" s="425"/>
      <c r="L22" s="240"/>
      <c r="M22" s="131"/>
      <c r="T22" s="37"/>
    </row>
    <row r="23" spans="1:28" ht="17.100000000000001" customHeight="1" x14ac:dyDescent="0.15">
      <c r="A23" s="110" t="s">
        <v>287</v>
      </c>
      <c r="B23" s="445"/>
      <c r="C23" s="446"/>
      <c r="D23" s="83"/>
      <c r="E23" s="429" t="s">
        <v>227</v>
      </c>
      <c r="F23" s="458"/>
      <c r="G23" s="171"/>
      <c r="H23" s="83"/>
      <c r="I23" s="426"/>
      <c r="J23" s="426"/>
      <c r="K23" s="426"/>
      <c r="L23" s="426"/>
      <c r="M23" s="53"/>
      <c r="T23" s="37"/>
    </row>
    <row r="24" spans="1:28" ht="17.100000000000001" customHeight="1" x14ac:dyDescent="0.15">
      <c r="A24" s="150" t="s">
        <v>269</v>
      </c>
      <c r="B24" s="449"/>
      <c r="C24" s="450"/>
      <c r="D24" s="53"/>
      <c r="E24" s="236" t="s">
        <v>229</v>
      </c>
      <c r="F24" s="237"/>
      <c r="G24" s="172"/>
      <c r="H24" s="83"/>
      <c r="I24" s="53"/>
      <c r="J24" s="53"/>
      <c r="K24" s="53"/>
      <c r="L24" s="53"/>
      <c r="M24" s="53"/>
      <c r="Q24" s="8"/>
      <c r="R24" s="2"/>
      <c r="S24" s="2"/>
      <c r="T24" s="37"/>
    </row>
    <row r="25" spans="1:28" ht="17.100000000000001" customHeight="1" x14ac:dyDescent="0.15">
      <c r="A25" s="107" t="s">
        <v>270</v>
      </c>
      <c r="B25" s="447"/>
      <c r="C25" s="448"/>
      <c r="D25" s="83"/>
      <c r="E25" s="240" t="s">
        <v>231</v>
      </c>
      <c r="F25" s="241"/>
      <c r="G25" s="170"/>
      <c r="H25" s="83"/>
      <c r="I25" s="85" t="s">
        <v>0</v>
      </c>
      <c r="J25" s="76" t="s">
        <v>87</v>
      </c>
      <c r="K25" s="234" t="s">
        <v>43</v>
      </c>
      <c r="L25" s="235"/>
      <c r="M25" s="78" t="s">
        <v>3</v>
      </c>
      <c r="N25" s="2"/>
    </row>
    <row r="26" spans="1:28" ht="17.100000000000001" customHeight="1" x14ac:dyDescent="0.15">
      <c r="A26" s="119" t="s">
        <v>271</v>
      </c>
      <c r="B26" s="445"/>
      <c r="C26" s="446"/>
      <c r="D26" s="83"/>
      <c r="E26" s="422" t="s">
        <v>260</v>
      </c>
      <c r="F26" s="424"/>
      <c r="G26" s="82"/>
      <c r="H26" s="83"/>
      <c r="I26" s="220" t="s">
        <v>20</v>
      </c>
      <c r="J26" s="427" t="s">
        <v>147</v>
      </c>
      <c r="K26" s="236" t="s">
        <v>62</v>
      </c>
      <c r="L26" s="237"/>
      <c r="M26" s="155"/>
    </row>
    <row r="27" spans="1:28" ht="17.100000000000001" customHeight="1" x14ac:dyDescent="0.15">
      <c r="A27" s="86" t="s">
        <v>272</v>
      </c>
      <c r="B27" s="449"/>
      <c r="C27" s="450"/>
      <c r="D27" s="83"/>
      <c r="E27" s="240" t="s">
        <v>261</v>
      </c>
      <c r="F27" s="241"/>
      <c r="G27" s="170"/>
      <c r="H27" s="83"/>
      <c r="I27" s="224"/>
      <c r="J27" s="428"/>
      <c r="K27" s="390" t="s">
        <v>82</v>
      </c>
      <c r="L27" s="391"/>
      <c r="M27" s="116"/>
    </row>
    <row r="28" spans="1:28" ht="17.100000000000001" customHeight="1" x14ac:dyDescent="0.15">
      <c r="A28" s="150" t="s">
        <v>281</v>
      </c>
      <c r="B28" s="184"/>
      <c r="C28" s="185"/>
      <c r="D28" s="83"/>
      <c r="E28" s="437" t="s">
        <v>259</v>
      </c>
      <c r="F28" s="438"/>
      <c r="G28" s="172"/>
      <c r="H28" s="83"/>
      <c r="I28" s="220" t="s">
        <v>24</v>
      </c>
      <c r="J28" s="427" t="s">
        <v>147</v>
      </c>
      <c r="K28" s="236" t="s">
        <v>62</v>
      </c>
      <c r="L28" s="237"/>
      <c r="M28" s="155"/>
    </row>
    <row r="29" spans="1:28" ht="17.100000000000001" customHeight="1" x14ac:dyDescent="0.15">
      <c r="A29" s="110" t="s">
        <v>273</v>
      </c>
      <c r="B29" s="186"/>
      <c r="C29" s="127"/>
      <c r="D29" s="83"/>
      <c r="E29" s="240" t="s">
        <v>233</v>
      </c>
      <c r="F29" s="241"/>
      <c r="G29" s="170"/>
      <c r="H29" s="83"/>
      <c r="I29" s="224"/>
      <c r="J29" s="428"/>
      <c r="K29" s="390" t="s">
        <v>82</v>
      </c>
      <c r="L29" s="391"/>
      <c r="M29" s="116"/>
    </row>
    <row r="30" spans="1:28" ht="17.100000000000001" customHeight="1" x14ac:dyDescent="0.15">
      <c r="A30" s="150" t="s">
        <v>274</v>
      </c>
      <c r="B30" s="184"/>
      <c r="C30" s="185"/>
      <c r="D30" s="121"/>
      <c r="E30" s="422" t="s">
        <v>330</v>
      </c>
      <c r="F30" s="424"/>
      <c r="G30" s="175"/>
      <c r="H30" s="83"/>
      <c r="I30" s="220" t="s">
        <v>26</v>
      </c>
      <c r="J30" s="427" t="s">
        <v>147</v>
      </c>
      <c r="K30" s="236" t="s">
        <v>62</v>
      </c>
      <c r="L30" s="237"/>
      <c r="M30" s="155"/>
    </row>
    <row r="31" spans="1:28" ht="17.100000000000001" customHeight="1" x14ac:dyDescent="0.15">
      <c r="A31" s="107" t="s">
        <v>264</v>
      </c>
      <c r="B31" s="447"/>
      <c r="C31" s="448"/>
      <c r="D31" s="121"/>
      <c r="E31" s="229" t="s">
        <v>331</v>
      </c>
      <c r="F31" s="379"/>
      <c r="G31" s="131"/>
      <c r="H31" s="83"/>
      <c r="I31" s="224"/>
      <c r="J31" s="428"/>
      <c r="K31" s="390" t="s">
        <v>82</v>
      </c>
      <c r="L31" s="391"/>
      <c r="M31" s="116"/>
    </row>
    <row r="32" spans="1:28" ht="17.100000000000001" customHeight="1" x14ac:dyDescent="0.15">
      <c r="A32" s="97" t="s">
        <v>265</v>
      </c>
      <c r="B32" s="452"/>
      <c r="C32" s="453"/>
      <c r="D32" s="121"/>
      <c r="E32" s="422" t="s">
        <v>332</v>
      </c>
      <c r="F32" s="423"/>
      <c r="G32" s="175"/>
      <c r="H32" s="83"/>
    </row>
    <row r="33" spans="1:21" ht="17.100000000000001" customHeight="1" x14ac:dyDescent="0.15">
      <c r="A33" s="150" t="s">
        <v>266</v>
      </c>
      <c r="B33" s="449"/>
      <c r="C33" s="450"/>
      <c r="D33" s="121"/>
      <c r="E33" s="240" t="s">
        <v>333</v>
      </c>
      <c r="F33" s="381"/>
      <c r="G33" s="131"/>
      <c r="H33" s="83"/>
      <c r="L33" s="2"/>
      <c r="M33" s="2"/>
    </row>
    <row r="34" spans="1:21" ht="17.100000000000001" customHeight="1" x14ac:dyDescent="0.15">
      <c r="A34" s="110" t="s">
        <v>275</v>
      </c>
      <c r="B34" s="445"/>
      <c r="C34" s="446"/>
      <c r="D34" s="121"/>
      <c r="E34" s="431" t="s">
        <v>334</v>
      </c>
      <c r="F34" s="424"/>
      <c r="G34" s="151"/>
      <c r="H34" s="83"/>
      <c r="I34" s="85" t="s">
        <v>0</v>
      </c>
      <c r="J34" s="76" t="s">
        <v>87</v>
      </c>
      <c r="K34" s="234" t="s">
        <v>1</v>
      </c>
      <c r="L34" s="235"/>
      <c r="M34" s="78" t="s">
        <v>3</v>
      </c>
    </row>
    <row r="35" spans="1:21" ht="17.100000000000001" customHeight="1" x14ac:dyDescent="0.15">
      <c r="A35" s="150" t="s">
        <v>276</v>
      </c>
      <c r="B35" s="449"/>
      <c r="C35" s="450"/>
      <c r="D35" s="121"/>
      <c r="E35" s="454" t="s">
        <v>336</v>
      </c>
      <c r="F35" s="379"/>
      <c r="G35" s="176"/>
      <c r="H35" s="83"/>
      <c r="I35" s="78" t="s">
        <v>24</v>
      </c>
      <c r="J35" s="179" t="s">
        <v>147</v>
      </c>
      <c r="K35" s="407" t="s">
        <v>213</v>
      </c>
      <c r="L35" s="421"/>
      <c r="M35" s="173"/>
    </row>
    <row r="36" spans="1:21" ht="17.100000000000001" customHeight="1" x14ac:dyDescent="0.15">
      <c r="A36" s="107" t="s">
        <v>277</v>
      </c>
      <c r="B36" s="447"/>
      <c r="C36" s="448"/>
      <c r="D36" s="121"/>
      <c r="E36" s="431" t="s">
        <v>335</v>
      </c>
      <c r="F36" s="424"/>
      <c r="G36" s="151"/>
      <c r="H36" s="83"/>
      <c r="I36" s="78" t="s">
        <v>26</v>
      </c>
      <c r="J36" s="179" t="s">
        <v>147</v>
      </c>
      <c r="K36" s="407" t="s">
        <v>213</v>
      </c>
      <c r="L36" s="421"/>
      <c r="M36" s="173"/>
    </row>
    <row r="37" spans="1:21" ht="17.100000000000001" customHeight="1" x14ac:dyDescent="0.15">
      <c r="A37" s="110" t="s">
        <v>278</v>
      </c>
      <c r="B37" s="445"/>
      <c r="C37" s="446"/>
      <c r="D37" s="53"/>
      <c r="E37" s="436" t="s">
        <v>337</v>
      </c>
      <c r="F37" s="241"/>
      <c r="G37" s="176"/>
      <c r="H37" s="177"/>
    </row>
    <row r="38" spans="1:21" ht="17.100000000000001" customHeight="1" x14ac:dyDescent="0.15">
      <c r="A38" s="174" t="s">
        <v>291</v>
      </c>
      <c r="B38" s="447"/>
      <c r="C38" s="448"/>
      <c r="D38" s="53"/>
      <c r="E38" s="435"/>
      <c r="F38" s="435"/>
      <c r="G38" s="435"/>
      <c r="H38" s="177"/>
    </row>
    <row r="39" spans="1:21" ht="17.100000000000001" customHeight="1" x14ac:dyDescent="0.15">
      <c r="A39" s="107" t="s">
        <v>292</v>
      </c>
      <c r="B39" s="447"/>
      <c r="C39" s="448"/>
      <c r="D39" s="105"/>
      <c r="E39" s="53"/>
      <c r="F39" s="53"/>
      <c r="G39" s="53"/>
      <c r="H39" s="105"/>
      <c r="I39" s="76" t="s">
        <v>0</v>
      </c>
      <c r="J39" s="76" t="s">
        <v>87</v>
      </c>
      <c r="K39" s="407" t="s">
        <v>43</v>
      </c>
      <c r="L39" s="421"/>
      <c r="M39" s="78" t="s">
        <v>3</v>
      </c>
    </row>
    <row r="40" spans="1:21" ht="17.100000000000001" customHeight="1" x14ac:dyDescent="0.15">
      <c r="A40" s="107" t="s">
        <v>293</v>
      </c>
      <c r="B40" s="447"/>
      <c r="C40" s="448"/>
      <c r="D40" s="83"/>
      <c r="E40" s="53"/>
      <c r="F40" s="53"/>
      <c r="G40" s="53"/>
      <c r="H40" s="83"/>
      <c r="I40" s="80" t="s">
        <v>12</v>
      </c>
      <c r="J40" s="181" t="s">
        <v>212</v>
      </c>
      <c r="K40" s="407" t="s">
        <v>62</v>
      </c>
      <c r="L40" s="421"/>
      <c r="M40" s="173"/>
    </row>
    <row r="41" spans="1:21" ht="17.100000000000001" customHeight="1" x14ac:dyDescent="0.15">
      <c r="A41" s="110" t="s">
        <v>294</v>
      </c>
      <c r="B41" s="445"/>
      <c r="C41" s="446"/>
      <c r="D41" s="53"/>
      <c r="E41" s="407" t="s">
        <v>127</v>
      </c>
      <c r="F41" s="421"/>
      <c r="G41" s="78" t="s">
        <v>3</v>
      </c>
      <c r="H41" s="83"/>
      <c r="I41" s="78" t="s">
        <v>15</v>
      </c>
      <c r="J41" s="181" t="s">
        <v>212</v>
      </c>
      <c r="K41" s="407" t="s">
        <v>62</v>
      </c>
      <c r="L41" s="421"/>
      <c r="M41" s="173"/>
    </row>
    <row r="42" spans="1:21" ht="17.100000000000001" customHeight="1" x14ac:dyDescent="0.15">
      <c r="A42" s="84" t="s">
        <v>176</v>
      </c>
      <c r="B42" s="441"/>
      <c r="C42" s="442"/>
      <c r="D42" s="83"/>
      <c r="E42" s="234" t="s">
        <v>214</v>
      </c>
      <c r="F42" s="235"/>
      <c r="G42" s="167"/>
      <c r="H42" s="83"/>
      <c r="I42" s="53"/>
      <c r="J42" s="53"/>
      <c r="K42" s="53"/>
      <c r="L42" s="53"/>
      <c r="M42" s="53"/>
      <c r="T42" s="2"/>
    </row>
    <row r="43" spans="1:21" ht="17.100000000000001" customHeight="1" x14ac:dyDescent="0.15">
      <c r="A43" s="158" t="s">
        <v>177</v>
      </c>
      <c r="B43" s="443"/>
      <c r="C43" s="444"/>
      <c r="D43" s="83"/>
      <c r="E43" s="53"/>
      <c r="F43" s="53"/>
      <c r="G43" s="53"/>
      <c r="H43" s="177"/>
      <c r="T43" s="2"/>
    </row>
    <row r="44" spans="1:21" ht="17.100000000000001" customHeight="1" x14ac:dyDescent="0.15">
      <c r="A44" s="84" t="s">
        <v>178</v>
      </c>
      <c r="B44" s="441"/>
      <c r="C44" s="442"/>
      <c r="D44" s="83"/>
      <c r="E44" s="53"/>
      <c r="F44" s="53"/>
      <c r="G44" s="53"/>
      <c r="H44" s="177"/>
      <c r="T44" s="8"/>
      <c r="U44" s="8"/>
    </row>
    <row r="45" spans="1:21" ht="17.100000000000001" customHeight="1" x14ac:dyDescent="0.15">
      <c r="A45" s="120" t="s">
        <v>296</v>
      </c>
      <c r="B45" s="443"/>
      <c r="C45" s="444"/>
      <c r="D45" s="83"/>
      <c r="E45" s="53"/>
      <c r="H45" s="177"/>
      <c r="K45" s="410" t="s">
        <v>312</v>
      </c>
      <c r="L45" s="410"/>
      <c r="T45" s="2"/>
      <c r="U45" s="9"/>
    </row>
    <row r="46" spans="1:21" ht="17.100000000000001" customHeight="1" x14ac:dyDescent="0.15">
      <c r="A46" s="84" t="s">
        <v>288</v>
      </c>
      <c r="B46" s="441"/>
      <c r="C46" s="442"/>
      <c r="D46" s="83"/>
      <c r="E46" s="53"/>
      <c r="H46" s="177"/>
      <c r="K46" s="409">
        <f>SUM(B7:C14,B18:C48,G7:G37,G42,M7:M22,M26:M31,M35:M36,M40:M41)</f>
        <v>0</v>
      </c>
      <c r="L46" s="409"/>
      <c r="T46" s="2"/>
      <c r="U46" s="9"/>
    </row>
    <row r="47" spans="1:21" ht="17.100000000000001" customHeight="1" x14ac:dyDescent="0.15">
      <c r="A47" s="89" t="s">
        <v>289</v>
      </c>
      <c r="B47" s="439"/>
      <c r="C47" s="440"/>
      <c r="D47" s="83"/>
      <c r="E47" s="53"/>
      <c r="H47" s="177"/>
      <c r="K47" s="409"/>
      <c r="L47" s="409"/>
    </row>
    <row r="48" spans="1:21" ht="16.5" customHeight="1" x14ac:dyDescent="0.15">
      <c r="A48" s="120" t="s">
        <v>290</v>
      </c>
      <c r="B48" s="443"/>
      <c r="C48" s="444"/>
      <c r="D48" s="178"/>
      <c r="E48" s="53"/>
      <c r="H48" s="177"/>
      <c r="K48" s="409"/>
      <c r="L48" s="409"/>
    </row>
    <row r="49" spans="1:20" ht="17.100000000000001" customHeight="1" x14ac:dyDescent="0.15">
      <c r="A49" s="451"/>
      <c r="B49" s="451"/>
      <c r="C49" s="451"/>
      <c r="D49" s="189"/>
      <c r="E49" s="59"/>
      <c r="F49" s="53"/>
      <c r="G49" s="53"/>
      <c r="H49" s="177"/>
      <c r="T49" s="8"/>
    </row>
    <row r="50" spans="1:20" ht="15" customHeight="1" x14ac:dyDescent="0.15">
      <c r="A50" s="196" t="s">
        <v>314</v>
      </c>
      <c r="B50" s="197"/>
      <c r="C50" s="197"/>
      <c r="D50" s="197"/>
      <c r="E50" s="198"/>
      <c r="F50" s="396" t="s">
        <v>297</v>
      </c>
      <c r="G50" s="396"/>
      <c r="H50" s="396"/>
      <c r="I50" s="396"/>
      <c r="J50" s="396"/>
      <c r="K50" s="396"/>
      <c r="L50" s="396"/>
      <c r="M50" s="53"/>
    </row>
    <row r="51" spans="1:20" ht="15" customHeight="1" x14ac:dyDescent="0.15">
      <c r="A51" s="199"/>
      <c r="B51" s="200"/>
      <c r="C51" s="200"/>
      <c r="D51" s="200"/>
      <c r="E51" s="201"/>
      <c r="F51" s="396"/>
      <c r="G51" s="396"/>
      <c r="H51" s="396"/>
      <c r="I51" s="396"/>
      <c r="J51" s="396"/>
      <c r="K51" s="396"/>
      <c r="L51" s="396"/>
      <c r="M51" s="53"/>
    </row>
    <row r="52" spans="1:20" ht="15" customHeight="1" x14ac:dyDescent="0.15">
      <c r="A52" s="199"/>
      <c r="B52" s="200"/>
      <c r="C52" s="200"/>
      <c r="D52" s="200"/>
      <c r="E52" s="201"/>
      <c r="F52" s="411" t="s">
        <v>313</v>
      </c>
      <c r="G52" s="412"/>
      <c r="H52" s="412"/>
      <c r="I52" s="412"/>
      <c r="J52" s="412"/>
      <c r="K52" s="412"/>
      <c r="L52" s="413"/>
    </row>
    <row r="53" spans="1:20" ht="15" customHeight="1" x14ac:dyDescent="0.15">
      <c r="A53" s="199"/>
      <c r="B53" s="200"/>
      <c r="C53" s="200"/>
      <c r="D53" s="200"/>
      <c r="E53" s="201"/>
      <c r="F53" s="414"/>
      <c r="G53" s="415"/>
      <c r="H53" s="415"/>
      <c r="I53" s="415"/>
      <c r="J53" s="415"/>
      <c r="K53" s="415"/>
      <c r="L53" s="416"/>
    </row>
    <row r="54" spans="1:20" ht="15" customHeight="1" x14ac:dyDescent="0.15">
      <c r="A54" s="199"/>
      <c r="B54" s="200"/>
      <c r="C54" s="200"/>
      <c r="D54" s="200"/>
      <c r="E54" s="201"/>
      <c r="F54" s="414" t="s">
        <v>299</v>
      </c>
      <c r="G54" s="415"/>
      <c r="H54" s="415"/>
      <c r="I54" s="415"/>
      <c r="J54" s="415"/>
      <c r="K54" s="415"/>
      <c r="L54" s="416"/>
    </row>
    <row r="55" spans="1:20" ht="15" customHeight="1" x14ac:dyDescent="0.15">
      <c r="A55" s="199"/>
      <c r="B55" s="200"/>
      <c r="C55" s="200"/>
      <c r="D55" s="200"/>
      <c r="E55" s="201"/>
      <c r="F55" s="414"/>
      <c r="G55" s="415"/>
      <c r="H55" s="415"/>
      <c r="I55" s="415"/>
      <c r="J55" s="415"/>
      <c r="K55" s="415"/>
      <c r="L55" s="416"/>
      <c r="M55" s="53"/>
    </row>
    <row r="56" spans="1:20" ht="15" customHeight="1" x14ac:dyDescent="0.15">
      <c r="A56" s="199"/>
      <c r="B56" s="200"/>
      <c r="C56" s="200"/>
      <c r="D56" s="200"/>
      <c r="E56" s="201"/>
      <c r="F56" s="414" t="s">
        <v>300</v>
      </c>
      <c r="G56" s="415"/>
      <c r="H56" s="415"/>
      <c r="I56" s="415"/>
      <c r="J56" s="415"/>
      <c r="K56" s="415"/>
      <c r="L56" s="416"/>
      <c r="M56" s="53"/>
    </row>
    <row r="57" spans="1:20" ht="15" customHeight="1" x14ac:dyDescent="0.15">
      <c r="A57" s="199"/>
      <c r="B57" s="200"/>
      <c r="C57" s="200"/>
      <c r="D57" s="200"/>
      <c r="E57" s="201"/>
      <c r="F57" s="414"/>
      <c r="G57" s="415"/>
      <c r="H57" s="415"/>
      <c r="I57" s="415"/>
      <c r="J57" s="415"/>
      <c r="K57" s="415"/>
      <c r="L57" s="416"/>
    </row>
    <row r="58" spans="1:20" ht="15" customHeight="1" x14ac:dyDescent="0.15">
      <c r="A58" s="199"/>
      <c r="B58" s="200"/>
      <c r="C58" s="200"/>
      <c r="D58" s="200"/>
      <c r="E58" s="201"/>
      <c r="F58" s="414" t="s">
        <v>301</v>
      </c>
      <c r="G58" s="415"/>
      <c r="H58" s="415"/>
      <c r="I58" s="415"/>
      <c r="J58" s="415"/>
      <c r="K58" s="415"/>
      <c r="L58" s="416"/>
    </row>
    <row r="59" spans="1:20" ht="15" customHeight="1" x14ac:dyDescent="0.15">
      <c r="A59" s="199"/>
      <c r="B59" s="200"/>
      <c r="C59" s="200"/>
      <c r="D59" s="200"/>
      <c r="E59" s="201"/>
      <c r="F59" s="414"/>
      <c r="G59" s="415"/>
      <c r="H59" s="415"/>
      <c r="I59" s="415"/>
      <c r="J59" s="415"/>
      <c r="K59" s="415"/>
      <c r="L59" s="416"/>
    </row>
    <row r="60" spans="1:20" ht="15" customHeight="1" x14ac:dyDescent="0.15">
      <c r="A60" s="199"/>
      <c r="B60" s="200"/>
      <c r="C60" s="200"/>
      <c r="D60" s="200"/>
      <c r="E60" s="201"/>
      <c r="F60" s="414" t="s">
        <v>302</v>
      </c>
      <c r="G60" s="415"/>
      <c r="H60" s="415"/>
      <c r="I60" s="415"/>
      <c r="J60" s="415"/>
      <c r="K60" s="415"/>
      <c r="L60" s="416"/>
      <c r="M60" s="180"/>
    </row>
    <row r="61" spans="1:20" ht="15" customHeight="1" x14ac:dyDescent="0.15">
      <c r="A61" s="202"/>
      <c r="B61" s="203"/>
      <c r="C61" s="203"/>
      <c r="D61" s="203"/>
      <c r="E61" s="204"/>
      <c r="F61" s="417"/>
      <c r="G61" s="418"/>
      <c r="H61" s="418"/>
      <c r="I61" s="418"/>
      <c r="J61" s="418"/>
      <c r="K61" s="418"/>
      <c r="L61" s="419"/>
      <c r="M61" s="180"/>
    </row>
    <row r="62" spans="1:20" ht="15" customHeight="1" x14ac:dyDescent="0.15">
      <c r="A62" s="53"/>
      <c r="B62" s="53"/>
      <c r="C62" s="53"/>
      <c r="D62" s="53"/>
      <c r="E62" s="53"/>
      <c r="F62" s="53"/>
      <c r="G62" s="53"/>
      <c r="H62" s="148"/>
      <c r="I62" s="53"/>
      <c r="J62" s="53"/>
      <c r="K62" s="53"/>
      <c r="L62" s="53"/>
      <c r="M62" s="53"/>
    </row>
    <row r="63" spans="1:20" ht="15" customHeight="1" x14ac:dyDescent="0.15">
      <c r="A63" s="319" t="s">
        <v>303</v>
      </c>
      <c r="B63" s="319"/>
      <c r="C63" s="319"/>
      <c r="D63" s="319"/>
      <c r="E63" s="319"/>
      <c r="F63" s="319" t="s">
        <v>306</v>
      </c>
      <c r="G63" s="319"/>
      <c r="H63" s="319"/>
      <c r="I63" s="319"/>
      <c r="J63" s="319"/>
      <c r="K63" s="319"/>
      <c r="L63" s="319"/>
      <c r="M63" s="319"/>
    </row>
    <row r="64" spans="1:20" ht="15" customHeight="1" x14ac:dyDescent="0.15">
      <c r="A64" s="319"/>
      <c r="B64" s="319"/>
      <c r="C64" s="319"/>
      <c r="D64" s="319"/>
      <c r="E64" s="319"/>
      <c r="F64" s="319"/>
      <c r="G64" s="319"/>
      <c r="H64" s="319"/>
      <c r="I64" s="319"/>
      <c r="J64" s="319"/>
      <c r="K64" s="319"/>
      <c r="L64" s="319"/>
      <c r="M64" s="319"/>
    </row>
    <row r="65" spans="1:14" ht="15" customHeight="1" x14ac:dyDescent="0.15">
      <c r="A65" s="319" t="s">
        <v>304</v>
      </c>
      <c r="B65" s="319"/>
      <c r="C65" s="319"/>
      <c r="D65" s="319"/>
      <c r="E65" s="319"/>
      <c r="F65" s="319" t="s">
        <v>305</v>
      </c>
      <c r="G65" s="319"/>
      <c r="H65" s="319"/>
      <c r="I65" s="319"/>
      <c r="J65" s="319"/>
      <c r="K65" s="319"/>
      <c r="L65" s="319"/>
      <c r="M65" s="319"/>
    </row>
    <row r="66" spans="1:14" ht="15" customHeight="1" x14ac:dyDescent="0.15">
      <c r="A66" s="319"/>
      <c r="B66" s="319"/>
      <c r="C66" s="319"/>
      <c r="D66" s="319"/>
      <c r="E66" s="319"/>
      <c r="F66" s="319"/>
      <c r="G66" s="319"/>
      <c r="H66" s="319"/>
      <c r="I66" s="319"/>
      <c r="J66" s="319"/>
      <c r="K66" s="319"/>
      <c r="L66" s="319"/>
      <c r="M66" s="319"/>
    </row>
    <row r="67" spans="1:14" ht="15" customHeight="1" x14ac:dyDescent="0.15">
      <c r="A67" s="53"/>
      <c r="B67" s="53"/>
      <c r="C67" s="53"/>
      <c r="D67" s="53"/>
      <c r="E67" s="53"/>
      <c r="F67" s="53"/>
      <c r="G67" s="53"/>
      <c r="H67" s="147"/>
      <c r="I67" s="147"/>
      <c r="J67" s="147"/>
      <c r="K67" s="53"/>
      <c r="L67" s="53"/>
      <c r="M67" s="53"/>
      <c r="N67" s="29"/>
    </row>
    <row r="68" spans="1:14" ht="15" customHeight="1" x14ac:dyDescent="0.15">
      <c r="G68" s="11"/>
      <c r="H68" s="11"/>
      <c r="I68" s="11"/>
      <c r="J68" s="11"/>
    </row>
    <row r="69" spans="1:14" ht="15" customHeight="1" x14ac:dyDescent="0.15">
      <c r="G69" s="11"/>
      <c r="H69" s="11"/>
    </row>
    <row r="70" spans="1:14" ht="15" customHeight="1" x14ac:dyDescent="0.15">
      <c r="G70" s="11"/>
      <c r="H70" s="11"/>
    </row>
    <row r="71" spans="1:14" ht="15" customHeight="1" x14ac:dyDescent="0.15">
      <c r="G71" s="11"/>
      <c r="H71" s="11"/>
    </row>
    <row r="72" spans="1:14" ht="15" customHeight="1" x14ac:dyDescent="0.15">
      <c r="H72" s="11"/>
    </row>
    <row r="73" spans="1:14" ht="15" customHeight="1" x14ac:dyDescent="0.15">
      <c r="H73" s="11"/>
    </row>
    <row r="74" spans="1:14" x14ac:dyDescent="0.15">
      <c r="H74" s="11"/>
    </row>
    <row r="79" spans="1:14" x14ac:dyDescent="0.15">
      <c r="A79" s="11"/>
      <c r="B79" s="11"/>
    </row>
    <row r="80" spans="1:14" x14ac:dyDescent="0.15">
      <c r="A80" s="11"/>
      <c r="B80" s="11"/>
    </row>
    <row r="94" spans="4:10" x14ac:dyDescent="0.15">
      <c r="G94" s="31"/>
      <c r="I94" s="29"/>
      <c r="J94" s="29"/>
    </row>
    <row r="95" spans="4:10" x14ac:dyDescent="0.15">
      <c r="E95" s="11"/>
      <c r="F95" s="11"/>
    </row>
    <row r="96" spans="4:10" x14ac:dyDescent="0.15">
      <c r="D96" s="1"/>
      <c r="E96" s="11"/>
      <c r="F96" s="11"/>
    </row>
    <row r="97" spans="3:8" x14ac:dyDescent="0.15">
      <c r="C97" s="11"/>
      <c r="D97" s="1"/>
      <c r="H97" s="31"/>
    </row>
    <row r="98" spans="3:8" x14ac:dyDescent="0.15">
      <c r="C98" s="11"/>
      <c r="D98" s="1"/>
    </row>
    <row r="99" spans="3:8" x14ac:dyDescent="0.15">
      <c r="C99" s="11"/>
      <c r="D99" s="1"/>
    </row>
    <row r="100" spans="3:8" x14ac:dyDescent="0.15">
      <c r="C100" s="11"/>
      <c r="D100" s="1"/>
    </row>
    <row r="101" spans="3:8" x14ac:dyDescent="0.15">
      <c r="C101" s="11"/>
      <c r="D101" s="1"/>
      <c r="H101" s="28"/>
    </row>
    <row r="102" spans="3:8" x14ac:dyDescent="0.15">
      <c r="C102" s="11"/>
      <c r="D102" s="1"/>
    </row>
    <row r="103" spans="3:8" x14ac:dyDescent="0.15">
      <c r="C103" s="11"/>
    </row>
  </sheetData>
  <sheetProtection algorithmName="SHA-512" hashValue="6BvgQNWqUOsXQ2I7NfvYH66cm9ZItBFtC9t/6SmCZcA26kea1uwYzbclONbAyGnXe3AINsVBvfSHEh0dNihdaw==" saltValue="S7Z+LmTYUiju0FdwBWxMgw==" spinCount="100000" sheet="1" objects="1" scenarios="1"/>
  <mergeCells count="126">
    <mergeCell ref="T7:W7"/>
    <mergeCell ref="E41:F41"/>
    <mergeCell ref="B18:C18"/>
    <mergeCell ref="B19:C19"/>
    <mergeCell ref="E6:F6"/>
    <mergeCell ref="E11:F11"/>
    <mergeCell ref="B23:C23"/>
    <mergeCell ref="B22:C22"/>
    <mergeCell ref="B27:C27"/>
    <mergeCell ref="B26:C26"/>
    <mergeCell ref="B25:C25"/>
    <mergeCell ref="B24:C24"/>
    <mergeCell ref="I20:L20"/>
    <mergeCell ref="E24:F24"/>
    <mergeCell ref="E29:F29"/>
    <mergeCell ref="K40:L40"/>
    <mergeCell ref="K34:L34"/>
    <mergeCell ref="K39:L39"/>
    <mergeCell ref="K35:L35"/>
    <mergeCell ref="E17:F17"/>
    <mergeCell ref="E18:F18"/>
    <mergeCell ref="E19:F19"/>
    <mergeCell ref="K25:L25"/>
    <mergeCell ref="E23:F23"/>
    <mergeCell ref="B48:C48"/>
    <mergeCell ref="A49:C49"/>
    <mergeCell ref="A65:E66"/>
    <mergeCell ref="F65:M66"/>
    <mergeCell ref="K41:L41"/>
    <mergeCell ref="L1:M1"/>
    <mergeCell ref="K46:L48"/>
    <mergeCell ref="K45:L45"/>
    <mergeCell ref="A63:E64"/>
    <mergeCell ref="F63:M64"/>
    <mergeCell ref="B32:C32"/>
    <mergeCell ref="B31:C31"/>
    <mergeCell ref="E32:F32"/>
    <mergeCell ref="E33:F33"/>
    <mergeCell ref="E34:F34"/>
    <mergeCell ref="E35:F35"/>
    <mergeCell ref="E36:F36"/>
    <mergeCell ref="B39:C39"/>
    <mergeCell ref="B38:C38"/>
    <mergeCell ref="B37:C37"/>
    <mergeCell ref="B35:C35"/>
    <mergeCell ref="B34:C34"/>
    <mergeCell ref="B36:C36"/>
    <mergeCell ref="B33:C33"/>
    <mergeCell ref="E42:F42"/>
    <mergeCell ref="E28:F28"/>
    <mergeCell ref="E13:F13"/>
    <mergeCell ref="E16:F16"/>
    <mergeCell ref="B6:C6"/>
    <mergeCell ref="B47:C47"/>
    <mergeCell ref="B46:C46"/>
    <mergeCell ref="B45:C45"/>
    <mergeCell ref="B44:C44"/>
    <mergeCell ref="B43:C43"/>
    <mergeCell ref="B42:C42"/>
    <mergeCell ref="B41:C41"/>
    <mergeCell ref="B40:C40"/>
    <mergeCell ref="B14:C14"/>
    <mergeCell ref="B13:C13"/>
    <mergeCell ref="B12:C12"/>
    <mergeCell ref="B11:C11"/>
    <mergeCell ref="B10:C10"/>
    <mergeCell ref="B9:C9"/>
    <mergeCell ref="B8:C8"/>
    <mergeCell ref="B7:C7"/>
    <mergeCell ref="B17:C17"/>
    <mergeCell ref="B21:C21"/>
    <mergeCell ref="B20:C20"/>
    <mergeCell ref="K36:L36"/>
    <mergeCell ref="I30:I31"/>
    <mergeCell ref="I28:I29"/>
    <mergeCell ref="I26:I27"/>
    <mergeCell ref="E26:F26"/>
    <mergeCell ref="E38:G38"/>
    <mergeCell ref="E30:F30"/>
    <mergeCell ref="E31:F31"/>
    <mergeCell ref="E25:F25"/>
    <mergeCell ref="E37:F37"/>
    <mergeCell ref="E10:F10"/>
    <mergeCell ref="E9:F9"/>
    <mergeCell ref="E8:F8"/>
    <mergeCell ref="E7:F7"/>
    <mergeCell ref="E14:F14"/>
    <mergeCell ref="E15:F15"/>
    <mergeCell ref="E27:F27"/>
    <mergeCell ref="E12:F12"/>
    <mergeCell ref="E20:F20"/>
    <mergeCell ref="E22:F22"/>
    <mergeCell ref="E21:F21"/>
    <mergeCell ref="I6:L6"/>
    <mergeCell ref="I7:L7"/>
    <mergeCell ref="I8:L8"/>
    <mergeCell ref="I9:L9"/>
    <mergeCell ref="I10:L10"/>
    <mergeCell ref="I11:L11"/>
    <mergeCell ref="I12:L12"/>
    <mergeCell ref="I13:L13"/>
    <mergeCell ref="I14:L14"/>
    <mergeCell ref="F50:L51"/>
    <mergeCell ref="F52:L53"/>
    <mergeCell ref="F54:L55"/>
    <mergeCell ref="F56:L57"/>
    <mergeCell ref="F58:L59"/>
    <mergeCell ref="F60:L61"/>
    <mergeCell ref="A50:E61"/>
    <mergeCell ref="I15:L15"/>
    <mergeCell ref="I16:L16"/>
    <mergeCell ref="I17:L17"/>
    <mergeCell ref="I18:L18"/>
    <mergeCell ref="I19:L19"/>
    <mergeCell ref="I22:L22"/>
    <mergeCell ref="I23:L23"/>
    <mergeCell ref="J30:J31"/>
    <mergeCell ref="J28:J29"/>
    <mergeCell ref="J26:J27"/>
    <mergeCell ref="K29:L29"/>
    <mergeCell ref="K30:L30"/>
    <mergeCell ref="K31:L31"/>
    <mergeCell ref="K28:L28"/>
    <mergeCell ref="K27:L27"/>
    <mergeCell ref="K26:L26"/>
    <mergeCell ref="I21:L21"/>
  </mergeCells>
  <phoneticPr fontId="3"/>
  <printOptions horizontalCentered="1" verticalCentered="1"/>
  <pageMargins left="0.6692913385826772" right="0.51181102362204722" top="0.19685039370078741" bottom="0.31496062992125984" header="0.51181102362204722" footer="0.19685039370078741"/>
  <pageSetup paperSize="9" scale="8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213" r:id="rId4" name="Check Box 21">
              <controlPr defaultSize="0" autoFill="0" autoLine="0" autoPict="0">
                <anchor moveWithCells="1">
                  <from>
                    <xdr:col>5</xdr:col>
                    <xdr:colOff>95250</xdr:colOff>
                    <xdr:row>51</xdr:row>
                    <xdr:rowOff>76200</xdr:rowOff>
                  </from>
                  <to>
                    <xdr:col>8</xdr:col>
                    <xdr:colOff>0</xdr:colOff>
                    <xdr:row>52</xdr:row>
                    <xdr:rowOff>104775</xdr:rowOff>
                  </to>
                </anchor>
              </controlPr>
            </control>
          </mc:Choice>
        </mc:AlternateContent>
        <mc:AlternateContent xmlns:mc="http://schemas.openxmlformats.org/markup-compatibility/2006">
          <mc:Choice Requires="x14">
            <control shapeId="8214" r:id="rId5" name="Check Box 22">
              <controlPr defaultSize="0" autoFill="0" autoLine="0" autoPict="0">
                <anchor moveWithCells="1">
                  <from>
                    <xdr:col>5</xdr:col>
                    <xdr:colOff>95250</xdr:colOff>
                    <xdr:row>53</xdr:row>
                    <xdr:rowOff>76200</xdr:rowOff>
                  </from>
                  <to>
                    <xdr:col>8</xdr:col>
                    <xdr:colOff>0</xdr:colOff>
                    <xdr:row>54</xdr:row>
                    <xdr:rowOff>104775</xdr:rowOff>
                  </to>
                </anchor>
              </controlPr>
            </control>
          </mc:Choice>
        </mc:AlternateContent>
        <mc:AlternateContent xmlns:mc="http://schemas.openxmlformats.org/markup-compatibility/2006">
          <mc:Choice Requires="x14">
            <control shapeId="8215" r:id="rId6" name="Check Box 23">
              <controlPr defaultSize="0" autoFill="0" autoLine="0" autoPict="0">
                <anchor moveWithCells="1">
                  <from>
                    <xdr:col>5</xdr:col>
                    <xdr:colOff>95250</xdr:colOff>
                    <xdr:row>55</xdr:row>
                    <xdr:rowOff>76200</xdr:rowOff>
                  </from>
                  <to>
                    <xdr:col>8</xdr:col>
                    <xdr:colOff>0</xdr:colOff>
                    <xdr:row>56</xdr:row>
                    <xdr:rowOff>104775</xdr:rowOff>
                  </to>
                </anchor>
              </controlPr>
            </control>
          </mc:Choice>
        </mc:AlternateContent>
        <mc:AlternateContent xmlns:mc="http://schemas.openxmlformats.org/markup-compatibility/2006">
          <mc:Choice Requires="x14">
            <control shapeId="8216" r:id="rId7" name="Check Box 24">
              <controlPr defaultSize="0" autoFill="0" autoLine="0" autoPict="0">
                <anchor moveWithCells="1">
                  <from>
                    <xdr:col>5</xdr:col>
                    <xdr:colOff>95250</xdr:colOff>
                    <xdr:row>57</xdr:row>
                    <xdr:rowOff>76200</xdr:rowOff>
                  </from>
                  <to>
                    <xdr:col>8</xdr:col>
                    <xdr:colOff>0</xdr:colOff>
                    <xdr:row>58</xdr:row>
                    <xdr:rowOff>104775</xdr:rowOff>
                  </to>
                </anchor>
              </controlPr>
            </control>
          </mc:Choice>
        </mc:AlternateContent>
        <mc:AlternateContent xmlns:mc="http://schemas.openxmlformats.org/markup-compatibility/2006">
          <mc:Choice Requires="x14">
            <control shapeId="8217" r:id="rId8" name="Check Box 25">
              <controlPr defaultSize="0" autoFill="0" autoLine="0" autoPict="0">
                <anchor moveWithCells="1">
                  <from>
                    <xdr:col>5</xdr:col>
                    <xdr:colOff>95250</xdr:colOff>
                    <xdr:row>59</xdr:row>
                    <xdr:rowOff>76200</xdr:rowOff>
                  </from>
                  <to>
                    <xdr:col>8</xdr:col>
                    <xdr:colOff>0</xdr:colOff>
                    <xdr:row>60</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１．送付状</vt:lpstr>
      <vt:lpstr>2．小学通年</vt:lpstr>
      <vt:lpstr>3．ジュニア&amp;副教材&amp;英検</vt:lpstr>
      <vt:lpstr>4．中受&amp;公中 </vt:lpstr>
      <vt:lpstr>5．中ワーク</vt:lpstr>
      <vt:lpstr>6．スマワ&amp;新演習&amp;副教材</vt:lpstr>
      <vt:lpstr>7．副教材&amp;テスト</vt:lpstr>
      <vt:lpstr>8．高校&amp;テスト</vt:lpstr>
      <vt:lpstr>'１．送付状'!Print_Area</vt:lpstr>
      <vt:lpstr>'2．小学通年'!Print_Area</vt:lpstr>
      <vt:lpstr>'3．ジュニア&amp;副教材&amp;英検'!Print_Area</vt:lpstr>
      <vt:lpstr>'4．中受&amp;公中 '!Print_Area</vt:lpstr>
      <vt:lpstr>'5．中ワーク'!Print_Area</vt:lpstr>
      <vt:lpstr>'6．スマワ&amp;新演習&amp;副教材'!Print_Area</vt:lpstr>
      <vt:lpstr>'7．副教材&amp;テスト'!Print_Area</vt:lpstr>
      <vt:lpstr>'8．高校&amp;テスト'!Print_Area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EN002</dc:creator>
  <cp:lastModifiedBy>幾見 祥子</cp:lastModifiedBy>
  <cp:lastPrinted>2025-09-22T02:15:03Z</cp:lastPrinted>
  <dcterms:created xsi:type="dcterms:W3CDTF">2008-11-20T06:31:37Z</dcterms:created>
  <dcterms:modified xsi:type="dcterms:W3CDTF">2025-12-01T01:49:03Z</dcterms:modified>
</cp:coreProperties>
</file>